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7\"/>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8" i="7" l="1"/>
  <c r="C49" i="7" l="1"/>
  <c r="A14" i="27"/>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N86" i="30"/>
  <c r="L86" i="30"/>
  <c r="L91" i="30" s="1"/>
  <c r="O90" i="30"/>
  <c r="O86" i="30"/>
  <c r="M86" i="30"/>
  <c r="L90" i="30"/>
  <c r="K89" i="30"/>
  <c r="K92" i="30" s="1"/>
  <c r="M89" i="30"/>
  <c r="O89" i="30"/>
  <c r="L89" i="30"/>
  <c r="P81" i="30"/>
  <c r="O91" i="30" l="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<sst xmlns="http://schemas.openxmlformats.org/spreadsheetml/2006/main" count="1012" uniqueCount="566">
  <si>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</si>
  <si>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</si>
  <si>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</si>
  <si>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</si>
  <si>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</si>
  <si>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</si>
  <si>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</si>
  <si>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</si>
  <si>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</si>
  <si>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</si>
  <si>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</si>
  <si>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</si>
  <si>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</si>
  <si>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</si>
  <si>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</si>
  <si>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</si>
  <si>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</si>
  <si>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</si>
  <si>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</si>
  <si>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</si>
  <si>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</si>
  <si>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</si>
  <si>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</si>
  <si>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</si>
  <si>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</si>
  <si>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</si>
  <si>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</si>
  <si>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</si>
  <si>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</si>
  <si>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</si>
  <si>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</si>
  <si>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</si>
  <si>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</si>
  <si>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</si>
  <si>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</si>
  <si>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</si>
  <si>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</si>
  <si>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</si>
  <si>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</si>
  <si>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</si>
  <si>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</si>
  <si>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</si>
  <si>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</si>
  <si>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</si>
  <si>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</si>
  <si>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</si>
  <si>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</si>
  <si>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</si>
  <si>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</si>
  <si>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</si>
  <si>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</si>
  <si>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</si>
  <si>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</si>
  <si>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</si>
  <si>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</si>
  <si>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</si>
  <si>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</si>
  <si>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</si>
  <si>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</si>
  <si>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</si>
  <si>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</si>
  <si>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</si>
  <si>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</si>
  <si>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</si>
  <si>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</si>
  <si>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</si>
  <si>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</si>
  <si>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</si>
  <si>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</si>
  <si>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</si>
  <si>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</si>
  <si>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</si>
  <si>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</si>
  <si>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</si>
  <si>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</si>
  <si>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</si>
  <si>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</si>
  <si>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</si>
  <si>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</si>
  <si>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</si>
  <si>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</si>
  <si>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</si>
  <si>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</si>
  <si>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</si>
  <si>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</si>
  <si>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</si>
  <si>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</si>
  <si>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</si>
  <si>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</si>
  <si>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</si>
  <si>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</si>
  <si>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</si>
  <si>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</si>
  <si>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</si>
  <si>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</si>
  <si>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</si>
  <si>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</si>
  <si>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</si>
  <si>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</si>
  <si>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</si>
  <si>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</si>
  <si>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</si>
  <si>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</si>
  <si>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</si>
  <si>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</si>
  <si>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</si>
  <si>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</si>
  <si>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</si>
  <si>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</si>
  <si>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</si>
  <si>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</si>
  <si>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</si>
  <si>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</si>
  <si>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</si>
  <si>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</si>
  <si>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</si>
  <si>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</si>
  <si>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</si>
  <si>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</si>
  <si>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</si>
  <si>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</si>
  <si>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</si>
  <si>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</si>
  <si>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</si>
  <si>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</si>
  <si>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</si>
  <si>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</si>
  <si>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</si>
  <si>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</si>
  <si>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</si>
  <si>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</si>
  <si>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</si>
  <si>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</si>
  <si>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</si>
  <si>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</si>
  <si>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</si>
  <si>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</si>
  <si>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</si>
  <si>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</si>
  <si>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</si>
  <si>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</si>
  <si>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</si>
  <si>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</si>
  <si>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</si>
  <si>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</si>
  <si>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</si>
  <si>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</si>
  <si>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</si>
  <si>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</si>
  <si>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</si>
  <si>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</si>
  <si>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</si>
  <si>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</si>
  <si>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</si>
  <si>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</si>
  <si>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</si>
  <si>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</si>
  <si>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</si>
  <si>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</si>
  <si>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</si>
  <si>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</si>
  <si>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</si>
  <si>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</si>
  <si>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</si>
  <si>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</si>
  <si>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</si>
  <si>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</si>
  <si>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</si>
  <si>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</si>
  <si>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</si>
  <si>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</si>
  <si>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</si>
  <si>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</si>
  <si>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</si>
  <si>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</si>
  <si>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</si>
  <si>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</si>
  <si>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</si>
  <si>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</si>
  <si>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</si>
  <si>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</si>
  <si>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</si>
  <si>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</si>
  <si>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</si>
  <si>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</si>
  <si>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</si>
  <si>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</si>
  <si>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</si>
  <si>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</si>
  <si>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</si>
  <si>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</si>
  <si>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</si>
  <si>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</si>
  <si>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</si>
  <si>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</si>
  <si>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</si>
  <si>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</si>
  <si>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</si>
  <si>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</si>
  <si>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</si>
  <si>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</si>
  <si>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</si>
  <si>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</si>
  <si>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</si>
  <si>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</si>
  <si>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</si>
  <si>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</si>
  <si>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</si>
  <si>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</si>
  <si>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</si>
  <si>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</si>
  <si>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</si>
  <si>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</si>
  <si>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</si>
  <si>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</si>
  <si>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</si>
  <si>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</si>
  <si>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</si>
  <si>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</si>
  <si>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</si>
  <si>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</si>
  <si>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</si>
  <si>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</si>
  <si>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</si>
  <si>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</si>
  <si>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</si>
  <si>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</si>
  <si>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</si>
  <si>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</si>
  <si>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</si>
  <si>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</si>
  <si>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</si>
  <si>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</si>
  <si>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</si>
  <si>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</si>
  <si>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</si>
  <si>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</si>
  <si>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</si>
  <si>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</si>
  <si>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</si>
  <si>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</si>
  <si>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</si>
  <si>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</si>
  <si>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</si>
  <si>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</si>
  <si>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</si>
  <si>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</si>
  <si>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</si>
  <si>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</si>
  <si>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</si>
  <si>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</si>
  <si>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</si>
  <si>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</si>
  <si>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</si>
  <si>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</si>
  <si>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</si>
  <si>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</si>
  <si>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</si>
  <si>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</si>
  <si>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</si>
  <si>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</si>
  <si>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</si>
  <si>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</si>
  <si>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</si>
  <si>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</si>
  <si>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</si>
  <si>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</si>
  <si>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</si>
  <si>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</si>
  <si>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</si>
  <si>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</si>
  <si>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</si>
  <si>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</si>
  <si>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</si>
  <si>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</si>
  <si>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</si>
  <si>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</si>
  <si>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</si>
  <si>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</si>
  <si>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</si>
  <si>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</si>
  <si>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</si>
  <si>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</si>
  <si>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</si>
  <si>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</si>
  <si>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</si>
  <si>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</si>
  <si>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</si>
  <si>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</si>
  <si>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</si>
  <si>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</si>
  <si>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</si>
  <si>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</si>
  <si>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</si>
  <si>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</si>
  <si>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</si>
  <si>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</si>
  <si>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</si>
  <si>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</si>
  <si>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</si>
  <si>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</si>
  <si>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</si>
  <si>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</si>
  <si>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</si>
  <si>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</si>
  <si>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</si>
  <si>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</si>
  <si>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</si>
  <si>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</si>
  <si>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</si>
  <si>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</si>
  <si>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</si>
  <si>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</si>
  <si>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</si>
  <si>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</si>
  <si>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</si>
  <si>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</si>
  <si>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</si>
  <si>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</si>
  <si>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</si>
  <si>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</si>
  <si>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</si>
  <si>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</si>
  <si>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</si>
  <si>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</si>
  <si>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</si>
  <si>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</si>
  <si>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</si>
  <si>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</si>
  <si>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</si>
  <si>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</si>
  <si>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</si>
  <si>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</si>
  <si>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</si>
  <si>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</si>
  <si>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</si>
  <si>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</si>
  <si>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</si>
  <si>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</si>
  <si>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</si>
  <si>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</si>
  <si>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</si>
  <si>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</si>
  <si>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</si>
  <si>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</si>
  <si>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</si>
  <si>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</si>
  <si>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</si>
  <si>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</si>
  <si>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</si>
  <si>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</si>
  <si>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</si>
  <si>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</si>
  <si>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</si>
  <si>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</si>
  <si>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</si>
  <si>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</si>
  <si>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</si>
  <si>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</si>
  <si>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</si>
  <si>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</si>
  <si>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</si>
  <si>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</si>
  <si>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</si>
  <si>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</si>
  <si>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</si>
  <si>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</si>
  <si>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</si>
  <si>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</si>
  <si>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</si>
  <si>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</si>
  <si>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</si>
  <si>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</si>
  <si>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</si>
  <si>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</si>
  <si>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</si>
  <si>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</si>
  <si>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</si>
  <si>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</si>
  <si>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</si>
  <si>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</si>
  <si>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</si>
  <si>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</si>
  <si>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</si>
  <si>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</si>
  <si>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</si>
  <si>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</si>
  <si>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</si>
  <si>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</si>
  <si>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</si>
  <si>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</si>
  <si>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</si>
  <si>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</si>
  <si>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</si>
  <si>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</si>
  <si>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</si>
  <si>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</si>
  <si>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</si>
  <si>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</si>
  <si>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</si>
  <si>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</si>
  <si>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</si>
  <si>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</si>
  <si>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</si>
  <si>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</si>
  <si>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</si>
  <si>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</si>
  <si>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</si>
  <si>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</si>
  <si>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</si>
  <si>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</si>
  <si>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</si>
  <si>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</si>
  <si>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</si>
  <si>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</si>
  <si>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</si>
  <si>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</si>
  <si>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</si>
  <si>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</si>
  <si>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</si>
  <si>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</si>
  <si>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</si>
  <si>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</si>
  <si>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</si>
  <si>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</si>
  <si>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</si>
  <si>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</si>
  <si>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</si>
  <si>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</si>
  <si>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</si>
  <si>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</si>
  <si>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</si>
  <si>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</si>
  <si>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</si>
  <si>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</si>
  <si>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</si>
  <si>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</si>
  <si>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</si>
  <si>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</si>
  <si>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</si>
  <si>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</si>
  <si>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</si>
  <si>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</si>
  <si>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</si>
  <si>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</si>
  <si>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</si>
  <si>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</si>
  <si>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</si>
  <si>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</si>
  <si>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</si>
  <si>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</si>
  <si>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</si>
  <si>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</si>
  <si>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</si>
  <si>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</si>
  <si>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</si>
  <si>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</si>
  <si>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</si>
  <si>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</si>
  <si>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</si>
  <si>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</si>
  <si>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</si>
  <si>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</si>
  <si>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</si>
  <si>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</si>
  <si>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</si>
  <si>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</si>
  <si>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</si>
  <si>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</si>
  <si>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</si>
  <si>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</si>
  <si>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</si>
  <si>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</si>
  <si>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</si>
  <si>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</si>
  <si>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</si>
  <si>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</si>
  <si>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</si>
  <si>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</si>
  <si>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</si>
  <si>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</si>
  <si>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</si>
  <si>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</si>
  <si>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</si>
  <si>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</si>
  <si>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</si>
  <si>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</si>
  <si>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</si>
  <si>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</si>
  <si>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</si>
  <si>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</si>
  <si>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</si>
  <si>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</si>
  <si>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</si>
  <si>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</si>
  <si>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</si>
  <si>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</si>
  <si>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</si>
  <si>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</si>
  <si>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</si>
  <si>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</si>
  <si>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</si>
  <si>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</si>
  <si>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</si>
  <si>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</si>
  <si>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</si>
  <si>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</si>
  <si>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</si>
  <si>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</si>
  <si>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</si>
  <si>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</si>
  <si>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</si>
  <si>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</si>
  <si>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</si>
  <si>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</si>
  <si>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</si>
  <si>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</si>
  <si>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</si>
  <si>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</si>
  <si>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</si>
  <si>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</si>
  <si>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</si>
  <si>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</si>
  <si>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</si>
  <si>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</si>
  <si>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</si>
  <si>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</si>
  <si>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</si>
  <si>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</si>
  <si>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</si>
  <si>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</si>
  <si>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</si>
  <si>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</si>
  <si>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Реконструкция ВЛ-10кВ  Памятное Ялуторовского РЭС Южного ТПО (реконструкция  ВЛЗ-10 кВ - 6.982км)</t>
  </si>
  <si>
    <t>6.982км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</si>
  <si>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</si>
  <si>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</si>
  <si>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</si>
  <si>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</si>
  <si>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</si>
  <si>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</si>
  <si>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</si>
  <si>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</si>
  <si>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</si>
  <si>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</si>
  <si>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</si>
  <si>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</si>
  <si>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</si>
  <si>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</si>
  <si>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</si>
  <si>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</si>
  <si>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</si>
  <si>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</si>
  <si>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</si>
  <si>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Год 2024</t>
  </si>
  <si>
    <t xml:space="preserve"> по состоянию на 01.01.2022</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</si>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</sst>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-6266130.7451533964</c:v>
                </c:pt>
                <c:pt idx="1">
                  <c:v>588024.48422694695</c:v>
                </c:pt>
                <c:pt idx="2">
                  <c:v>511499.22213176184</c:v>
                </c:pt>
                <c:pt idx="3">
                  <c:v>444744.41146050917</c:v>
                </c:pt>
                <c:pt idx="4">
                  <c:v>386547.60053507768</c:v>
                </c:pt>
                <c:pt idx="5">
                  <c:v>335837.71161092119</c:v>
                </c:pt>
                <c:pt idx="6">
                  <c:v>288182.03783962451</c:v>
                </c:pt>
                <c:pt idx="7">
                  <c:v>250309.91646199371</c:v>
                </c:pt>
                <c:pt idx="8">
                  <c:v>217339.82544049225</c:v>
                </c:pt>
                <c:pt idx="9">
                  <c:v>188650.60142765709</c:v>
                </c:pt>
                <c:pt idx="10">
                  <c:v>251505.00351833313</c:v>
                </c:pt>
                <c:pt idx="11">
                  <c:v>179035.61817914897</c:v>
                </c:pt>
                <c:pt idx="12">
                  <c:v>154075.67914900664</c:v>
                </c:pt>
                <c:pt idx="13">
                  <c:v>133439.35356064385</c:v>
                </c:pt>
                <c:pt idx="14">
                  <c:v>115543.49641458115</c:v>
                </c:pt>
                <c:pt idx="15">
                  <c:v>100028.27576377524</c:v>
                </c:pt>
                <c:pt idx="16">
                  <c:v>86580.386347669642</c:v>
                </c:pt>
                <c:pt idx="17">
                  <c:v>74927.161610284122</c:v>
                </c:pt>
                <c:pt idx="18">
                  <c:v>64495.174248364376</c:v>
                </c:pt>
                <c:pt idx="19">
                  <c:v>55805.508718946068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-13618233.875953397</c:v>
                </c:pt>
                <c:pt idx="1">
                  <c:v>-13030209.391726449</c:v>
                </c:pt>
                <c:pt idx="2">
                  <c:v>-12518710.169594686</c:v>
                </c:pt>
                <c:pt idx="3">
                  <c:v>-12073965.758134177</c:v>
                </c:pt>
                <c:pt idx="4">
                  <c:v>-11687418.157599099</c:v>
                </c:pt>
                <c:pt idx="5">
                  <c:v>-11351580.445988178</c:v>
                </c:pt>
                <c:pt idx="6">
                  <c:v>-11063398.408148553</c:v>
                </c:pt>
                <c:pt idx="7">
                  <c:v>-10813088.49168656</c:v>
                </c:pt>
                <c:pt idx="8">
                  <c:v>-10595748.666246068</c:v>
                </c:pt>
                <c:pt idx="9">
                  <c:v>-10407098.06481841</c:v>
                </c:pt>
                <c:pt idx="10">
                  <c:v>-10155593.061300077</c:v>
                </c:pt>
                <c:pt idx="11">
                  <c:v>-9976557.4431209285</c:v>
                </c:pt>
                <c:pt idx="12">
                  <c:v>-9822481.7639719211</c:v>
                </c:pt>
                <c:pt idx="13">
                  <c:v>-9689042.4104112778</c:v>
                </c:pt>
                <c:pt idx="14">
                  <c:v>-9573498.9139966965</c:v>
                </c:pt>
                <c:pt idx="15">
                  <c:v>-9473470.6382329203</c:v>
                </c:pt>
                <c:pt idx="16">
                  <c:v>-9386890.2518852502</c:v>
                </c:pt>
                <c:pt idx="17">
                  <c:v>-9311963.0902749654</c:v>
                </c:pt>
                <c:pt idx="18">
                  <c:v>-9247467.9160266016</c:v>
                </c:pt>
                <c:pt idx="19">
                  <c:v>-9191662.4073076546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526</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560</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557</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533</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432</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527</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528</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516</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532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534</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534</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15.903180000000001</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13.252649999999999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M_TP3400.VL.0077</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ВЛ-10кВ  Памятное Ялуторовского РЭС Южного ТПО (реконструкция  ВЛЗ-10 кВ - 6.982км)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M_TP3400.VL.0077</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ВЛ-10кВ  Памятное Ялуторовского РЭС Южного ТПО (реконструкция  ВЛЗ-10 кВ - 6.982км)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
        <v>526</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560</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557</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533</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43" customFormat="1" ht="21" customHeight="1" x14ac:dyDescent="0.25"/>
    <row r="21" spans="1:28"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8"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8"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3" customFormat="1" ht="63" x14ac:dyDescent="0.25">
      <c r="A25" s="312">
        <v>1</v>
      </c>
      <c r="B25" s="308" t="s">
        <v>536</v>
      </c>
      <c r="C25" s="308" t="s">
        <v>536</v>
      </c>
      <c r="D25" s="308" t="s">
        <v>537</v>
      </c>
      <c r="E25" s="308" t="s">
        <v>537</v>
      </c>
      <c r="F25" s="306">
        <v>10</v>
      </c>
      <c r="G25" s="306">
        <v>10</v>
      </c>
      <c r="H25" s="306">
        <v>10</v>
      </c>
      <c r="I25" s="306">
        <v>10</v>
      </c>
      <c r="J25" s="309">
        <v>1968</v>
      </c>
      <c r="K25" s="312">
        <v>1</v>
      </c>
      <c r="L25" s="312">
        <v>1</v>
      </c>
      <c r="M25" s="309" t="s">
        <v>538</v>
      </c>
      <c r="N25" s="311" t="s">
        <v>539</v>
      </c>
      <c r="O25" s="312" t="s">
        <v>529</v>
      </c>
      <c r="P25" s="312" t="s">
        <v>540</v>
      </c>
      <c r="Q25" s="309">
        <v>0.81299999999999994</v>
      </c>
      <c r="R25" s="309">
        <v>0.81299999999999994</v>
      </c>
      <c r="S25" s="310">
        <v>2028</v>
      </c>
      <c r="T25" s="312">
        <v>2010</v>
      </c>
      <c r="U25" s="312">
        <v>2</v>
      </c>
      <c r="V25" s="307" t="s">
        <v>541</v>
      </c>
      <c r="W25" s="307" t="s">
        <v>542</v>
      </c>
      <c r="X25" s="309" t="s">
        <v>558</v>
      </c>
      <c r="Y25" s="307" t="s">
        <v>530</v>
      </c>
      <c r="Z25" s="312" t="s">
        <v>450</v>
      </c>
      <c r="AA25" s="312" t="s">
        <v>450</v>
      </c>
      <c r="AB25" s="312">
        <v>50116</v>
      </c>
    </row>
    <row r="26" spans="1:28" s="313" customFormat="1" ht="63" x14ac:dyDescent="0.25">
      <c r="A26" s="312">
        <v>2</v>
      </c>
      <c r="B26" s="308" t="s">
        <v>536</v>
      </c>
      <c r="C26" s="308" t="s">
        <v>536</v>
      </c>
      <c r="D26" s="308" t="s">
        <v>543</v>
      </c>
      <c r="E26" s="308" t="s">
        <v>543</v>
      </c>
      <c r="F26" s="306">
        <v>10</v>
      </c>
      <c r="G26" s="306">
        <v>10</v>
      </c>
      <c r="H26" s="306">
        <v>10</v>
      </c>
      <c r="I26" s="306">
        <v>10</v>
      </c>
      <c r="J26" s="309">
        <v>1965</v>
      </c>
      <c r="K26" s="312">
        <v>1</v>
      </c>
      <c r="L26" s="312">
        <v>1</v>
      </c>
      <c r="M26" s="309" t="s">
        <v>538</v>
      </c>
      <c r="N26" s="311" t="s">
        <v>539</v>
      </c>
      <c r="O26" s="312" t="s">
        <v>529</v>
      </c>
      <c r="P26" s="312" t="s">
        <v>540</v>
      </c>
      <c r="Q26" s="309">
        <v>4.6509999999999998</v>
      </c>
      <c r="R26" s="309">
        <v>4.6509999999999998</v>
      </c>
      <c r="S26" s="310">
        <v>2028</v>
      </c>
      <c r="T26" s="312">
        <v>2010</v>
      </c>
      <c r="U26" s="312">
        <v>2</v>
      </c>
      <c r="V26" s="307" t="s">
        <v>541</v>
      </c>
      <c r="W26" s="307" t="s">
        <v>542</v>
      </c>
      <c r="X26" s="309" t="s">
        <v>558</v>
      </c>
      <c r="Y26" s="307" t="s">
        <v>530</v>
      </c>
      <c r="Z26" s="312" t="s">
        <v>450</v>
      </c>
      <c r="AA26" s="312" t="s">
        <v>450</v>
      </c>
      <c r="AB26" s="312">
        <v>50119</v>
      </c>
    </row>
    <row r="27" spans="1:28" s="313" customFormat="1" ht="63" x14ac:dyDescent="0.25">
      <c r="A27" s="312">
        <v>3</v>
      </c>
      <c r="B27" s="308" t="s">
        <v>536</v>
      </c>
      <c r="C27" s="308" t="s">
        <v>536</v>
      </c>
      <c r="D27" s="308" t="s">
        <v>544</v>
      </c>
      <c r="E27" s="308" t="s">
        <v>544</v>
      </c>
      <c r="F27" s="306">
        <v>10</v>
      </c>
      <c r="G27" s="306">
        <v>10</v>
      </c>
      <c r="H27" s="306">
        <v>10</v>
      </c>
      <c r="I27" s="306">
        <v>10</v>
      </c>
      <c r="J27" s="309">
        <v>1975</v>
      </c>
      <c r="K27" s="312">
        <v>1</v>
      </c>
      <c r="L27" s="312">
        <v>1</v>
      </c>
      <c r="M27" s="309" t="s">
        <v>538</v>
      </c>
      <c r="N27" s="311" t="s">
        <v>539</v>
      </c>
      <c r="O27" s="312" t="s">
        <v>529</v>
      </c>
      <c r="P27" s="312" t="s">
        <v>540</v>
      </c>
      <c r="Q27" s="309">
        <v>0.94299999999999995</v>
      </c>
      <c r="R27" s="309">
        <v>0.94299999999999995</v>
      </c>
      <c r="S27" s="310">
        <v>2028</v>
      </c>
      <c r="T27" s="312">
        <v>2010</v>
      </c>
      <c r="U27" s="312">
        <v>2</v>
      </c>
      <c r="V27" s="307" t="s">
        <v>541</v>
      </c>
      <c r="W27" s="307" t="s">
        <v>542</v>
      </c>
      <c r="X27" s="309" t="s">
        <v>558</v>
      </c>
      <c r="Y27" s="307" t="s">
        <v>530</v>
      </c>
      <c r="Z27" s="312" t="s">
        <v>450</v>
      </c>
      <c r="AA27" s="312" t="s">
        <v>450</v>
      </c>
      <c r="AB27" s="312">
        <v>50114</v>
      </c>
    </row>
    <row r="28" spans="1:28" s="313" customFormat="1" ht="63" x14ac:dyDescent="0.25">
      <c r="A28" s="312">
        <v>4</v>
      </c>
      <c r="B28" s="308" t="s">
        <v>536</v>
      </c>
      <c r="C28" s="308" t="s">
        <v>536</v>
      </c>
      <c r="D28" s="308" t="s">
        <v>545</v>
      </c>
      <c r="E28" s="308" t="s">
        <v>545</v>
      </c>
      <c r="F28" s="306">
        <v>10</v>
      </c>
      <c r="G28" s="306">
        <v>10</v>
      </c>
      <c r="H28" s="306">
        <v>10</v>
      </c>
      <c r="I28" s="306">
        <v>10</v>
      </c>
      <c r="J28" s="309">
        <v>1975</v>
      </c>
      <c r="K28" s="312">
        <v>1</v>
      </c>
      <c r="L28" s="312">
        <v>1</v>
      </c>
      <c r="M28" s="309" t="s">
        <v>538</v>
      </c>
      <c r="N28" s="311" t="s">
        <v>539</v>
      </c>
      <c r="O28" s="312" t="s">
        <v>529</v>
      </c>
      <c r="P28" s="312" t="s">
        <v>540</v>
      </c>
      <c r="Q28" s="309">
        <v>0.41099999999999998</v>
      </c>
      <c r="R28" s="309">
        <v>0.41099999999999998</v>
      </c>
      <c r="S28" s="310">
        <v>2028</v>
      </c>
      <c r="T28" s="312">
        <v>2010</v>
      </c>
      <c r="U28" s="312">
        <v>2</v>
      </c>
      <c r="V28" s="307" t="s">
        <v>541</v>
      </c>
      <c r="W28" s="307" t="s">
        <v>542</v>
      </c>
      <c r="X28" s="309" t="s">
        <v>558</v>
      </c>
      <c r="Y28" s="307" t="s">
        <v>530</v>
      </c>
      <c r="Z28" s="312" t="s">
        <v>450</v>
      </c>
      <c r="AA28" s="312" t="s">
        <v>450</v>
      </c>
      <c r="AB28" s="312">
        <v>50114</v>
      </c>
    </row>
    <row r="29" spans="1:28" s="313" customFormat="1" ht="63" x14ac:dyDescent="0.25">
      <c r="A29" s="312">
        <v>5</v>
      </c>
      <c r="B29" s="308" t="s">
        <v>536</v>
      </c>
      <c r="C29" s="308" t="s">
        <v>536</v>
      </c>
      <c r="D29" s="308" t="s">
        <v>546</v>
      </c>
      <c r="E29" s="308" t="s">
        <v>546</v>
      </c>
      <c r="F29" s="306">
        <v>10</v>
      </c>
      <c r="G29" s="306">
        <v>10</v>
      </c>
      <c r="H29" s="306">
        <v>10</v>
      </c>
      <c r="I29" s="306">
        <v>10</v>
      </c>
      <c r="J29" s="309">
        <v>1985</v>
      </c>
      <c r="K29" s="312">
        <v>1</v>
      </c>
      <c r="L29" s="312">
        <v>1</v>
      </c>
      <c r="M29" s="309" t="s">
        <v>547</v>
      </c>
      <c r="N29" s="311" t="s">
        <v>539</v>
      </c>
      <c r="O29" s="312" t="s">
        <v>529</v>
      </c>
      <c r="P29" s="312" t="s">
        <v>540</v>
      </c>
      <c r="Q29" s="309">
        <v>0.16400000000000001</v>
      </c>
      <c r="R29" s="309">
        <v>0.16400000000000001</v>
      </c>
      <c r="S29" s="310">
        <v>2028</v>
      </c>
      <c r="T29" s="312">
        <v>2010</v>
      </c>
      <c r="U29" s="312">
        <v>2</v>
      </c>
      <c r="V29" s="307" t="s">
        <v>541</v>
      </c>
      <c r="W29" s="307" t="s">
        <v>542</v>
      </c>
      <c r="X29" s="309" t="s">
        <v>558</v>
      </c>
      <c r="Y29" s="307" t="s">
        <v>530</v>
      </c>
      <c r="Z29" s="312" t="s">
        <v>450</v>
      </c>
      <c r="AA29" s="312" t="s">
        <v>450</v>
      </c>
      <c r="AB29" s="312">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2022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M_TP3400.VL.0077</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ВЛ-10кВ  Памятное Ялуторовского РЭС Южного ТПО (реконструкция  ВЛЗ-10 кВ - 6.982км)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04" t="s">
        <v>535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552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561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553</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ВЛ-10кВ  Памятное Ялуторовского РЭС Южного ТПО (реконструкция  ВЛЗ-10 кВ - 6.982км)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3"/>
      <c r="V1" s="393"/>
      <c r="W1" s="393"/>
      <c r="X1" s="393"/>
      <c r="Y1" s="393"/>
    </row>
    <row r="2" spans="1:25" s="246" customFormat="1" ht="27.75" x14ac:dyDescent="0.4">
      <c r="A2" s="73"/>
      <c r="B2" s="73"/>
      <c r="C2" s="73"/>
      <c r="D2" s="73"/>
      <c r="E2" s="73"/>
      <c r="F2" s="73"/>
      <c r="G2" s="73"/>
      <c r="H2" s="73"/>
      <c r="I2" s="73"/>
      <c r="J2" s="85"/>
      <c r="K2" s="85"/>
      <c r="L2" s="97" t="s">
        <v>10</v>
      </c>
      <c r="T2" s="170"/>
      <c r="U2" s="393"/>
      <c r="V2" s="393"/>
      <c r="W2" s="393"/>
      <c r="X2" s="393"/>
      <c r="Y2" s="393"/>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9"/>
      <c r="V4" s="329"/>
      <c r="W4" s="329"/>
      <c r="X4" s="329"/>
      <c r="Y4" s="329"/>
    </row>
    <row r="5" spans="1:25" s="246" customFormat="1" ht="27.75" x14ac:dyDescent="0.4">
      <c r="A5" s="346" t="s">
        <v>526</v>
      </c>
      <c r="B5" s="346"/>
      <c r="C5" s="346"/>
      <c r="D5" s="346"/>
      <c r="E5" s="346"/>
      <c r="F5" s="346"/>
      <c r="G5" s="346"/>
      <c r="H5" s="346"/>
      <c r="I5" s="346"/>
      <c r="J5" s="346"/>
      <c r="K5" s="346"/>
      <c r="L5" s="346"/>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47" t="s">
        <v>9</v>
      </c>
      <c r="B7" s="347"/>
      <c r="C7" s="347"/>
      <c r="D7" s="347"/>
      <c r="E7" s="347"/>
      <c r="F7" s="347"/>
      <c r="G7" s="347"/>
      <c r="H7" s="347"/>
      <c r="I7" s="347"/>
      <c r="J7" s="347"/>
      <c r="K7" s="347"/>
      <c r="L7" s="347"/>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3"/>
      <c r="V9" s="393"/>
      <c r="W9" s="393"/>
      <c r="X9" s="393"/>
      <c r="Y9" s="393"/>
    </row>
    <row r="10" spans="1:25" s="246" customFormat="1" ht="27.75" x14ac:dyDescent="0.4">
      <c r="A10" s="352" t="s">
        <v>8</v>
      </c>
      <c r="B10" s="352"/>
      <c r="C10" s="352"/>
      <c r="D10" s="352"/>
      <c r="E10" s="352"/>
      <c r="F10" s="352"/>
      <c r="G10" s="352"/>
      <c r="H10" s="352"/>
      <c r="I10" s="352"/>
      <c r="J10" s="352"/>
      <c r="K10" s="352"/>
      <c r="L10" s="352"/>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3" t="str">
        <f>'1. паспорт местоположение'!A12:C12</f>
        <v>M_TP3400.VL.0077</v>
      </c>
      <c r="B12" s="353"/>
      <c r="C12" s="353"/>
      <c r="D12" s="353"/>
      <c r="E12" s="353"/>
      <c r="F12" s="353"/>
      <c r="G12" s="353"/>
      <c r="H12" s="353"/>
      <c r="I12" s="353"/>
      <c r="J12" s="353"/>
      <c r="K12" s="353"/>
      <c r="L12" s="353"/>
      <c r="T12" s="247"/>
      <c r="U12" s="247"/>
      <c r="V12" s="248"/>
      <c r="W12" s="247"/>
      <c r="X12" s="247"/>
      <c r="Y12" s="247"/>
    </row>
    <row r="13" spans="1:25" s="246" customFormat="1" ht="27.75" customHeight="1" x14ac:dyDescent="0.4">
      <c r="A13" s="352" t="s">
        <v>7</v>
      </c>
      <c r="B13" s="352"/>
      <c r="C13" s="352"/>
      <c r="D13" s="352"/>
      <c r="E13" s="352"/>
      <c r="F13" s="352"/>
      <c r="G13" s="352"/>
      <c r="H13" s="352"/>
      <c r="I13" s="352"/>
      <c r="J13" s="352"/>
      <c r="K13" s="352"/>
      <c r="L13" s="352"/>
      <c r="T13" s="174"/>
      <c r="U13" s="395"/>
      <c r="V13" s="395"/>
      <c r="W13" s="395"/>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396" t="str">
        <f>'1. паспорт местоположение'!A15:C15</f>
        <v>Реконструкция ВЛ-10кВ  Памятное Ялуторовского РЭС Южного ТПО (реконструкция  ВЛЗ-10 кВ - 6.982км)</v>
      </c>
      <c r="B15" s="396"/>
      <c r="C15" s="396"/>
      <c r="D15" s="396"/>
      <c r="E15" s="396"/>
      <c r="F15" s="396"/>
      <c r="G15" s="396"/>
      <c r="H15" s="396"/>
      <c r="I15" s="396"/>
      <c r="J15" s="396"/>
      <c r="K15" s="396"/>
      <c r="L15" s="396"/>
      <c r="T15" s="170"/>
      <c r="U15" s="247"/>
      <c r="V15" s="247"/>
      <c r="W15" s="247"/>
      <c r="X15" s="247"/>
      <c r="Y15" s="247"/>
    </row>
    <row r="16" spans="1:25" s="246" customFormat="1" ht="27.75" x14ac:dyDescent="0.4">
      <c r="A16" s="352" t="s">
        <v>6</v>
      </c>
      <c r="B16" s="352"/>
      <c r="C16" s="352"/>
      <c r="D16" s="352"/>
      <c r="E16" s="352"/>
      <c r="F16" s="352"/>
      <c r="G16" s="352"/>
      <c r="H16" s="352"/>
      <c r="I16" s="352"/>
      <c r="J16" s="352"/>
      <c r="K16" s="352"/>
      <c r="L16" s="352"/>
      <c r="T16" s="175"/>
      <c r="U16" s="393"/>
      <c r="V16" s="393"/>
      <c r="W16" s="393"/>
      <c r="X16" s="170"/>
      <c r="Y16" s="170"/>
    </row>
    <row r="17" spans="1:25" ht="27.75" x14ac:dyDescent="0.4">
      <c r="A17" s="176"/>
      <c r="B17" s="113"/>
      <c r="K17" s="177"/>
      <c r="T17" s="170"/>
      <c r="U17" s="393"/>
      <c r="V17" s="393"/>
      <c r="W17" s="393"/>
      <c r="X17" s="170"/>
      <c r="Y17" s="170"/>
    </row>
    <row r="18" spans="1:25" s="246" customFormat="1" ht="42" customHeight="1" x14ac:dyDescent="0.4">
      <c r="A18" s="396" t="s">
        <v>562</v>
      </c>
      <c r="B18" s="396"/>
      <c r="C18" s="396"/>
      <c r="D18" s="396"/>
      <c r="E18" s="396"/>
      <c r="F18" s="396"/>
      <c r="G18" s="396"/>
      <c r="H18" s="396"/>
      <c r="I18" s="396"/>
      <c r="J18" s="396"/>
      <c r="K18" s="396"/>
      <c r="L18" s="396"/>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13252650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13.737598152122104</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454</v>
      </c>
      <c r="B26" s="191">
        <v>6</v>
      </c>
      <c r="D26" s="397" t="s">
        <v>455</v>
      </c>
      <c r="E26" s="397"/>
      <c r="F26" s="192">
        <f>AZ89</f>
        <v>-8777838.3917198256</v>
      </c>
      <c r="K26" s="129"/>
    </row>
    <row r="27" spans="1:25" x14ac:dyDescent="0.25">
      <c r="A27" s="183" t="s">
        <v>284</v>
      </c>
      <c r="B27" s="191">
        <v>6</v>
      </c>
      <c r="D27" s="397" t="s">
        <v>456</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-301276.42336434877</v>
      </c>
      <c r="D61" s="123">
        <f t="shared" ref="D61:AZ61" si="6">SUM(D62:D67)</f>
        <v>-298370.01974197588</v>
      </c>
      <c r="E61" s="123">
        <f t="shared" si="6"/>
        <v>-295461.620646925</v>
      </c>
      <c r="F61" s="123">
        <f t="shared" si="6"/>
        <v>-292553.43705885723</v>
      </c>
      <c r="G61" s="123">
        <f t="shared" si="6"/>
        <v>-289645.47609356913</v>
      </c>
      <c r="H61" s="123">
        <f t="shared" si="6"/>
        <v>-286737.74341320165</v>
      </c>
      <c r="I61" s="123">
        <f t="shared" si="6"/>
        <v>-296233.66001490754</v>
      </c>
      <c r="J61" s="123">
        <f t="shared" si="6"/>
        <v>-293326.40541900572</v>
      </c>
      <c r="K61" s="123">
        <f t="shared" si="6"/>
        <v>-290419.40067522676</v>
      </c>
      <c r="L61" s="123">
        <f t="shared" si="6"/>
        <v>-287512.65327913454</v>
      </c>
      <c r="M61" s="123">
        <f t="shared" si="6"/>
        <v>-284996.741458898</v>
      </c>
      <c r="N61" s="123">
        <f t="shared" si="6"/>
        <v>-282102.24926631589</v>
      </c>
      <c r="O61" s="123">
        <f t="shared" si="6"/>
        <v>-291611.80357044068</v>
      </c>
      <c r="P61" s="123">
        <f t="shared" si="6"/>
        <v>-288718.59580803028</v>
      </c>
      <c r="Q61" s="123">
        <f t="shared" si="6"/>
        <v>-285826.0593027476</v>
      </c>
      <c r="R61" s="123">
        <f t="shared" si="6"/>
        <v>-282934.21419230645</v>
      </c>
      <c r="S61" s="123">
        <f t="shared" si="6"/>
        <v>-280043.08121855208</v>
      </c>
      <c r="T61" s="123">
        <f t="shared" si="6"/>
        <v>-277152.68174558505</v>
      </c>
      <c r="U61" s="123">
        <f t="shared" si="6"/>
        <v>-286666.45155091333</v>
      </c>
      <c r="V61" s="123">
        <f t="shared" si="6"/>
        <v>-283777.58575474261</v>
      </c>
      <c r="W61" s="123">
        <f t="shared" si="6"/>
        <v>-281781.84144917229</v>
      </c>
      <c r="X61" s="123">
        <f t="shared" si="6"/>
        <v>-278921.37232994928</v>
      </c>
      <c r="Y61" s="123">
        <f t="shared" si="6"/>
        <v>-276062.55662714964</v>
      </c>
      <c r="Z61" s="123">
        <f t="shared" si="6"/>
        <v>-273205.443943266</v>
      </c>
      <c r="AA61" s="123">
        <f t="shared" si="6"/>
        <v>-270350.08536886587</v>
      </c>
      <c r="AB61" s="123">
        <f t="shared" si="6"/>
        <v>-267496.53352723375</v>
      </c>
      <c r="AC61" s="123">
        <f t="shared" si="6"/>
        <v>-264644.84262035263</v>
      </c>
      <c r="AD61" s="123">
        <f t="shared" si="6"/>
        <v>-261795.06847626509</v>
      </c>
      <c r="AE61" s="123">
        <f t="shared" si="6"/>
        <v>-258947.26859785488</v>
      </c>
      <c r="AF61" s="123">
        <f t="shared" si="6"/>
        <v>-256101.50221309243</v>
      </c>
      <c r="AG61" s="123">
        <f t="shared" si="6"/>
        <v>-253257.83032678708</v>
      </c>
      <c r="AH61" s="123">
        <f t="shared" si="6"/>
        <v>-250416.31577389257</v>
      </c>
      <c r="AI61" s="123">
        <f t="shared" si="6"/>
        <v>-247577.02327441121</v>
      </c>
      <c r="AJ61" s="123">
        <f t="shared" si="6"/>
        <v>-244740.01948994544</v>
      </c>
      <c r="AK61" s="123">
        <f t="shared" si="6"/>
        <v>-241905.37308194567</v>
      </c>
      <c r="AL61" s="123">
        <f t="shared" si="6"/>
        <v>-239073.15477170591</v>
      </c>
      <c r="AM61" s="123">
        <f t="shared" si="6"/>
        <v>-236243.43740215898</v>
      </c>
      <c r="AN61" s="123">
        <f t="shared" si="6"/>
        <v>-233416.2960015256</v>
      </c>
      <c r="AO61" s="123">
        <f t="shared" si="6"/>
        <v>-230591.80784887326</v>
      </c>
      <c r="AP61" s="123">
        <f t="shared" si="6"/>
        <v>-227770.05254164134</v>
      </c>
      <c r="AQ61" s="123">
        <f t="shared" si="6"/>
        <v>-224951.11206519246</v>
      </c>
      <c r="AR61" s="123">
        <f t="shared" si="6"/>
        <v>-222135.0708644501</v>
      </c>
      <c r="AS61" s="123">
        <f t="shared" si="6"/>
        <v>-219322.01591768549</v>
      </c>
      <c r="AT61" s="123">
        <f t="shared" si="6"/>
        <v>-216512.03681251791</v>
      </c>
      <c r="AU61" s="123">
        <f t="shared" si="6"/>
        <v>-213705.22582419537</v>
      </c>
      <c r="AV61" s="123">
        <f t="shared" si="6"/>
        <v>-210901.67799622309</v>
      </c>
      <c r="AW61" s="123">
        <f t="shared" si="6"/>
        <v>-208101.49122341166</v>
      </c>
      <c r="AX61" s="123">
        <f t="shared" si="6"/>
        <v>-205304.76633741587</v>
      </c>
      <c r="AY61" s="123">
        <f t="shared" si="6"/>
        <v>-202511.60719484021</v>
      </c>
      <c r="AZ61" s="123">
        <f t="shared" si="6"/>
        <v>-199722.12076798733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-288642.717</v>
      </c>
      <c r="D67" s="123">
        <f>-(($B$21+$B$22)*$B$24+($B$21+$B$22)*$B$24+SUM($B$69:D69))/2*$B31</f>
        <v>-285727.13399999996</v>
      </c>
      <c r="E67" s="123">
        <f>-(($B$21+$B$22)*$B$24+($B$21+$B$22)*$B$24+SUM($B$69:E69))/2*$B31</f>
        <v>-282811.55099999998</v>
      </c>
      <c r="F67" s="123">
        <f>-(($B$21+$B$22)*$B$24+($B$21+$B$22)*$B$24+SUM($B$69:F69))/2*$B31</f>
        <v>-279895.96799999999</v>
      </c>
      <c r="G67" s="123">
        <f>-(($B$21+$B$22)*$B$24+($B$21+$B$22)*$B$24+SUM($B$69:G69))/2*$B31</f>
        <v>-276980.38500000001</v>
      </c>
      <c r="H67" s="123">
        <f>-(($B$21+$B$22)*$B$24+($B$21+$B$22)*$B$24+SUM($B$69:H69))/2*$B31</f>
        <v>-274064.80199999997</v>
      </c>
      <c r="I67" s="123">
        <f>-(($B$21+$B$22)*$B$24+($B$21+$B$22)*$B$24+SUM($B$69:I69))/2*$B31</f>
        <v>-271149.21899999998</v>
      </c>
      <c r="J67" s="123">
        <f>-(($B$21+$B$22)*$B$24+($B$21+$B$22)*$B$24+SUM($B$69:J69))/2*$B31</f>
        <v>-268233.636</v>
      </c>
      <c r="K67" s="123">
        <f>-(($B$21+$B$22)*$B$24+($B$21+$B$22)*$B$24+SUM($B$69:K69))/2*$B31</f>
        <v>-265318.05299999996</v>
      </c>
      <c r="L67" s="123">
        <f>-(($B$21+$B$22)*$B$24+($B$21+$B$22)*$B$24+SUM($B$69:L69))/2*$B31</f>
        <v>-262402.46999999997</v>
      </c>
      <c r="M67" s="123">
        <f>-(($B$21+$B$22)*$B$24+($B$21+$B$22)*$B$24+SUM($B$69:M69))/2*$B31</f>
        <v>-259486.88699999999</v>
      </c>
      <c r="N67" s="123">
        <f>-(($B$21+$B$22)*$B$24+($B$21+$B$22)*$B$24+SUM($B$69:N69))/2*$B31</f>
        <v>-256571.30399999997</v>
      </c>
      <c r="O67" s="123">
        <f>-(($B$21+$B$22)*$B$24+($B$21+$B$22)*$B$24+SUM($B$69:O69))/2*$B31</f>
        <v>-253655.72099999999</v>
      </c>
      <c r="P67" s="123">
        <f>-(($B$21+$B$22)*$B$24+($B$21+$B$22)*$B$24+SUM($B$69:P69))/2*$B31</f>
        <v>-250740.13799999998</v>
      </c>
      <c r="Q67" s="123">
        <f>-(($B$21+$B$22)*$B$24+($B$21+$B$22)*$B$24+SUM($B$69:Q69))/2*$B31</f>
        <v>-247824.55499999999</v>
      </c>
      <c r="R67" s="123">
        <f>-(($B$21+$B$22)*$B$24+($B$21+$B$22)*$B$24+SUM($B$69:R69))/2*$B31</f>
        <v>-244908.97199999998</v>
      </c>
      <c r="S67" s="123">
        <f>-(($B$21+$B$22)*$B$24+($B$21+$B$22)*$B$24+SUM($B$69:S69))/2*$B31</f>
        <v>-241993.389</v>
      </c>
      <c r="T67" s="123">
        <f>-(($B$21+$B$22)*$B$24+($B$21+$B$22)*$B$24+SUM($B$69:T69))/2*$B31</f>
        <v>-239077.80599999998</v>
      </c>
      <c r="U67" s="123">
        <f>-(($B$21+$B$22)*$B$24+($B$21+$B$22)*$B$24+SUM($B$69:U69))/2*$B31</f>
        <v>-236162.223</v>
      </c>
      <c r="V67" s="123">
        <f>-(($B$21+$B$22)*$B$24+($B$21+$B$22)*$B$24+SUM($B$69:V69))/2*$B31</f>
        <v>-233246.63999999998</v>
      </c>
      <c r="W67" s="123">
        <f>-(($B$21+$B$22)*$B$24+($B$21+$B$22)*$B$24+SUM($B$69:W69))/2*$B31</f>
        <v>-230331.057</v>
      </c>
      <c r="X67" s="123">
        <f>-(($B$21+$B$22)*$B$24+($B$21+$B$22)*$B$24+SUM($B$69:X69))/2*$B31</f>
        <v>-227415.47399999999</v>
      </c>
      <c r="Y67" s="123">
        <f>-(($B$21+$B$22)*$B$24+($B$21+$B$22)*$B$24+SUM($B$69:Y69))/2*$B31</f>
        <v>-224499.89099999997</v>
      </c>
      <c r="Z67" s="123">
        <f>-(($B$21+$B$22)*$B$24+($B$21+$B$22)*$B$24+SUM($B$69:Z69))/2*$B31</f>
        <v>-221584.30799999999</v>
      </c>
      <c r="AA67" s="123">
        <f>-(($B$21+$B$22)*$B$24+($B$21+$B$22)*$B$24+SUM($B$69:AA69))/2*$B31</f>
        <v>-218668.72499999998</v>
      </c>
      <c r="AB67" s="123">
        <f>-(($B$21+$B$22)*$B$24+($B$21+$B$22)*$B$24+SUM($B$69:AB69))/2*$B31</f>
        <v>-215753.14199999999</v>
      </c>
      <c r="AC67" s="123">
        <f>-(($B$21+$B$22)*$B$24+($B$21+$B$22)*$B$24+SUM($B$69:AC69))/2*$B31</f>
        <v>-212837.55899999998</v>
      </c>
      <c r="AD67" s="123">
        <f>-(($B$21+$B$22)*$B$24+($B$21+$B$22)*$B$24+SUM($B$69:AD69))/2*$B31</f>
        <v>-209921.976</v>
      </c>
      <c r="AE67" s="123">
        <f>-(($B$21+$B$22)*$B$24+($B$21+$B$22)*$B$24+SUM($B$69:AE69))/2*$B31</f>
        <v>-207006.39299999998</v>
      </c>
      <c r="AF67" s="123">
        <f>-(($B$21+$B$22)*$B$24+($B$21+$B$22)*$B$24+SUM($B$69:AF69))/2*$B31</f>
        <v>-204090.81</v>
      </c>
      <c r="AG67" s="123">
        <f>-(($B$21+$B$22)*$B$24+($B$21+$B$22)*$B$24+SUM($B$69:AG69))/2*$B31</f>
        <v>-201175.22699999998</v>
      </c>
      <c r="AH67" s="123">
        <f>-(($B$21+$B$22)*$B$24+($B$21+$B$22)*$B$24+SUM($B$69:AH69))/2*$B31</f>
        <v>-198259.644</v>
      </c>
      <c r="AI67" s="123">
        <f>-(($B$21+$B$22)*$B$24+($B$21+$B$22)*$B$24+SUM($B$69:AI69))/2*$B31</f>
        <v>-195344.06099999999</v>
      </c>
      <c r="AJ67" s="123">
        <f>-(($B$21+$B$22)*$B$24+($B$21+$B$22)*$B$24+SUM($B$69:AJ69))/2*$B31</f>
        <v>-192428.478</v>
      </c>
      <c r="AK67" s="123">
        <f>-(($B$21+$B$22)*$B$24+($B$21+$B$22)*$B$24+SUM($B$69:AK69))/2*$B31</f>
        <v>-189512.89499999999</v>
      </c>
      <c r="AL67" s="123">
        <f>-(($B$21+$B$22)*$B$24+($B$21+$B$22)*$B$24+SUM($B$69:AL69))/2*$B31</f>
        <v>-186597.31199999998</v>
      </c>
      <c r="AM67" s="123">
        <f>-(($B$21+$B$22)*$B$24+($B$21+$B$22)*$B$24+SUM($B$69:AM69))/2*$B31</f>
        <v>-183681.72899999999</v>
      </c>
      <c r="AN67" s="123">
        <f>-(($B$21+$B$22)*$B$24+($B$21+$B$22)*$B$24+SUM($B$69:AN69))/2*$B31</f>
        <v>-180766.14599999998</v>
      </c>
      <c r="AO67" s="123">
        <f>-(($B$21+$B$22)*$B$24+($B$21+$B$22)*$B$24+SUM($B$69:AO69))/2*$B31</f>
        <v>-177850.56299999999</v>
      </c>
      <c r="AP67" s="123">
        <f>-(($B$21+$B$22)*$B$24+($B$21+$B$22)*$B$24+SUM($B$69:AP69))/2*$B31</f>
        <v>-174934.97999999998</v>
      </c>
      <c r="AQ67" s="123">
        <f>-(($B$21+$B$22)*$B$24+($B$21+$B$22)*$B$24+SUM($B$69:AQ69))/2*$B31</f>
        <v>-172019.397</v>
      </c>
      <c r="AR67" s="123">
        <f>-(($B$21+$B$22)*$B$24+($B$21+$B$22)*$B$24+SUM($B$69:AR69))/2*$B31</f>
        <v>-169103.81399999998</v>
      </c>
      <c r="AS67" s="123">
        <f>-(($B$21+$B$22)*$B$24+($B$21+$B$22)*$B$24+SUM($B$69:AS69))/2*$B31</f>
        <v>-166188.231</v>
      </c>
      <c r="AT67" s="123">
        <f>-(($B$21+$B$22)*$B$24+($B$21+$B$22)*$B$24+SUM($B$69:AT69))/2*$B31</f>
        <v>-163272.64799999999</v>
      </c>
      <c r="AU67" s="123">
        <f>-(($B$21+$B$22)*$B$24+($B$21+$B$22)*$B$24+SUM($B$69:AU69))/2*$B31</f>
        <v>-160357.065</v>
      </c>
      <c r="AV67" s="123">
        <f>-(($B$21+$B$22)*$B$24+($B$21+$B$22)*$B$24+SUM($B$69:AV69))/2*$B31</f>
        <v>-157441.48199999999</v>
      </c>
      <c r="AW67" s="123">
        <f>-(($B$21+$B$22)*$B$24+($B$21+$B$22)*$B$24+SUM($B$69:AW69))/2*$B31</f>
        <v>-154525.899</v>
      </c>
      <c r="AX67" s="123">
        <f>-(($B$21+$B$22)*$B$24+($B$21+$B$22)*$B$24+SUM($B$69:AX69))/2*$B31</f>
        <v>-151610.31599999999</v>
      </c>
      <c r="AY67" s="123">
        <f>-(($B$21+$B$22)*$B$24+($B$21+$B$22)*$B$24+SUM($B$69:AY69))/2*$B31</f>
        <v>-148694.73299999998</v>
      </c>
      <c r="AZ67" s="123">
        <f>-(($B$21+$B$22)*$B$24+($B$21+$B$22)*$B$24+SUM($B$69:AZ69))/2*$B31</f>
        <v>-145779.15</v>
      </c>
    </row>
    <row r="68" spans="1:52" s="176" customFormat="1" ht="14.25" x14ac:dyDescent="0.25">
      <c r="A68" s="214" t="s">
        <v>466</v>
      </c>
      <c r="B68" s="122">
        <f t="shared" ref="B68:AZ68" si="10">B60+B61</f>
        <v>0</v>
      </c>
      <c r="C68" s="122">
        <f t="shared" si="10"/>
        <v>707174.83640988846</v>
      </c>
      <c r="D68" s="122">
        <f t="shared" si="10"/>
        <v>750277.73466141382</v>
      </c>
      <c r="E68" s="122">
        <f t="shared" si="10"/>
        <v>784644.45352880377</v>
      </c>
      <c r="F68" s="122">
        <f t="shared" si="10"/>
        <v>819954.66196799022</v>
      </c>
      <c r="G68" s="122">
        <f t="shared" si="10"/>
        <v>856239.51293653273</v>
      </c>
      <c r="H68" s="122">
        <f t="shared" si="10"/>
        <v>893523.79528780316</v>
      </c>
      <c r="I68" s="122">
        <f t="shared" si="10"/>
        <v>919435.72484712745</v>
      </c>
      <c r="J68" s="122">
        <f t="shared" si="10"/>
        <v>958813.06098889071</v>
      </c>
      <c r="K68" s="122">
        <f t="shared" si="10"/>
        <v>999284.2497249064</v>
      </c>
      <c r="L68" s="122">
        <f t="shared" si="10"/>
        <v>1040882.1066330026</v>
      </c>
      <c r="M68" s="122">
        <f t="shared" si="10"/>
        <v>1767138.8203007111</v>
      </c>
      <c r="N68" s="122">
        <f t="shared" si="10"/>
        <v>1831597.3793460813</v>
      </c>
      <c r="O68" s="122">
        <f t="shared" si="10"/>
        <v>1885498.8139003285</v>
      </c>
      <c r="P68" s="122">
        <f t="shared" si="10"/>
        <v>1953705.3401868625</v>
      </c>
      <c r="Q68" s="122">
        <f t="shared" si="10"/>
        <v>2023870.5947719915</v>
      </c>
      <c r="R68" s="122">
        <f t="shared" si="10"/>
        <v>2096053.3395046752</v>
      </c>
      <c r="S68" s="122">
        <f t="shared" si="10"/>
        <v>2170314.0990893384</v>
      </c>
      <c r="T68" s="122">
        <f t="shared" si="10"/>
        <v>2246715.2139715427</v>
      </c>
      <c r="U68" s="122">
        <f t="shared" si="10"/>
        <v>2312917.4810377285</v>
      </c>
      <c r="V68" s="122">
        <f t="shared" si="10"/>
        <v>2393793.8648115583</v>
      </c>
      <c r="W68" s="122">
        <f t="shared" si="10"/>
        <v>2935031.6665709717</v>
      </c>
      <c r="X68" s="122">
        <f t="shared" si="10"/>
        <v>3034396.5409307987</v>
      </c>
      <c r="Y68" s="122">
        <f t="shared" si="10"/>
        <v>3136654.8940314204</v>
      </c>
      <c r="Z68" s="122">
        <f t="shared" si="10"/>
        <v>3241893.5302350619</v>
      </c>
      <c r="AA68" s="122">
        <f t="shared" si="10"/>
        <v>3350201.8580348119</v>
      </c>
      <c r="AB68" s="122">
        <f t="shared" si="10"/>
        <v>3461671.9681785544</v>
      </c>
      <c r="AC68" s="122">
        <f t="shared" si="10"/>
        <v>3576398.7141366098</v>
      </c>
      <c r="AD68" s="122">
        <f t="shared" si="10"/>
        <v>3694479.7949834061</v>
      </c>
      <c r="AE68" s="122">
        <f t="shared" si="10"/>
        <v>3816015.8407656075</v>
      </c>
      <c r="AF68" s="122">
        <f t="shared" si="10"/>
        <v>3941110.5004312741</v>
      </c>
      <c r="AG68" s="122">
        <f t="shared" si="10"/>
        <v>4069870.5323969107</v>
      </c>
      <c r="AH68" s="122">
        <f t="shared" si="10"/>
        <v>4202405.8978315163</v>
      </c>
      <c r="AI68" s="122">
        <f t="shared" si="10"/>
        <v>4338829.8567391597</v>
      </c>
      <c r="AJ68" s="122">
        <f t="shared" si="10"/>
        <v>4479259.0669240318</v>
      </c>
      <c r="AK68" s="122">
        <f t="shared" si="10"/>
        <v>4623813.6859244518</v>
      </c>
      <c r="AL68" s="122">
        <f t="shared" si="10"/>
        <v>4772617.4760048836</v>
      </c>
      <c r="AM68" s="122">
        <f t="shared" si="10"/>
        <v>4925797.9122977285</v>
      </c>
      <c r="AN68" s="122">
        <f t="shared" si="10"/>
        <v>5083486.2941893581</v>
      </c>
      <c r="AO68" s="122">
        <f t="shared" si="10"/>
        <v>5245817.8600477371</v>
      </c>
      <c r="AP68" s="122">
        <f t="shared" si="10"/>
        <v>5412931.9053918663</v>
      </c>
      <c r="AQ68" s="122">
        <f t="shared" si="10"/>
        <v>5584971.9046063228</v>
      </c>
      <c r="AR68" s="122">
        <f t="shared" si="10"/>
        <v>5762085.6363072097</v>
      </c>
      <c r="AS68" s="122">
        <f t="shared" si="10"/>
        <v>5944425.3124691239</v>
      </c>
      <c r="AT68" s="122">
        <f t="shared" si="10"/>
        <v>6132147.7114258967</v>
      </c>
      <c r="AU68" s="122">
        <f t="shared" si="10"/>
        <v>6325414.3148613721</v>
      </c>
      <c r="AV68" s="122">
        <f t="shared" si="10"/>
        <v>6524391.4489099095</v>
      </c>
      <c r="AW68" s="122">
        <f t="shared" si="10"/>
        <v>6729250.4294899059</v>
      </c>
      <c r="AX68" s="122">
        <f t="shared" si="10"/>
        <v>6940167.7119973013</v>
      </c>
      <c r="AY68" s="122">
        <f t="shared" si="10"/>
        <v>7157325.0454899175</v>
      </c>
      <c r="AZ68" s="122">
        <f t="shared" si="10"/>
        <v>7380909.6314973151</v>
      </c>
    </row>
    <row r="69" spans="1:52" x14ac:dyDescent="0.25">
      <c r="A69" s="213" t="s">
        <v>258</v>
      </c>
      <c r="B69" s="123">
        <v>0</v>
      </c>
      <c r="C69" s="123">
        <f>IF($B$21-ABS(SUM($B$69:B69))&gt;0,-$B$21/$B$23,0)</f>
        <v>-265053</v>
      </c>
      <c r="D69" s="123">
        <f>IF($B$21-ABS(SUM($B$69:C69))&gt;0,-$B$21/$B$23,0)</f>
        <v>-265053</v>
      </c>
      <c r="E69" s="123">
        <f>IF($B$21-ABS(SUM($B$69:D69))&gt;0,-$B$21/$B$23,0)</f>
        <v>-265053</v>
      </c>
      <c r="F69" s="123">
        <f>IF($B$21-ABS(SUM($B$69:E69))&gt;0,-$B$21/$B$23,0)</f>
        <v>-265053</v>
      </c>
      <c r="G69" s="123">
        <f>IF($B$21-ABS(SUM($B$69:F69))&gt;0,-$B$21/$B$23,0)</f>
        <v>-265053</v>
      </c>
      <c r="H69" s="123">
        <f>IF($B$21-ABS(SUM($B$69:G69))&gt;0,-$B$21/$B$23,0)</f>
        <v>-265053</v>
      </c>
      <c r="I69" s="123">
        <f>IF($B$21-ABS(SUM($B$69:H69))&gt;0,-$B$21/$B$23,0)</f>
        <v>-265053</v>
      </c>
      <c r="J69" s="123">
        <f>IF($B$21-ABS(SUM($B$69:I69))&gt;0,-$B$21/$B$23,0)</f>
        <v>-265053</v>
      </c>
      <c r="K69" s="123">
        <f>IF($B$21-ABS(SUM($B$69:J69))&gt;0,-$B$21/$B$23,0)</f>
        <v>-265053</v>
      </c>
      <c r="L69" s="123">
        <f>IF($B$21-ABS(SUM($B$69:K69))&gt;0,-$B$21/$B$23,0)</f>
        <v>-265053</v>
      </c>
      <c r="M69" s="123">
        <f>IF($B$21-ABS(SUM($B$69:L69))&gt;0,-$B$21/$B$23,0)</f>
        <v>-265053</v>
      </c>
      <c r="N69" s="123">
        <f>IF($B$21-ABS(SUM($B$69:M69))&gt;0,-$B$21/$B$23,0)</f>
        <v>-265053</v>
      </c>
      <c r="O69" s="123">
        <f>IF($B$21-ABS(SUM($B$69:N69))&gt;0,-$B$21/$B$23,0)</f>
        <v>-265053</v>
      </c>
      <c r="P69" s="123">
        <f>IF($B$21-ABS(SUM($B$69:O69))&gt;0,-$B$21/$B$23,0)</f>
        <v>-265053</v>
      </c>
      <c r="Q69" s="123">
        <f>IF($B$21-ABS(SUM($B$69:P69))&gt;0,-$B$21/$B$23,0)</f>
        <v>-265053</v>
      </c>
      <c r="R69" s="123">
        <f>IF($B$21-ABS(SUM($B$69:Q69))&gt;0,-$B$21/$B$23,0)</f>
        <v>-265053</v>
      </c>
      <c r="S69" s="123">
        <f>IF($B$21-ABS(SUM($B$69:R69))&gt;0,-$B$21/$B$23,0)</f>
        <v>-265053</v>
      </c>
      <c r="T69" s="123">
        <f>IF($B$21-ABS(SUM($B$69:S69))&gt;0,-$B$21/$B$23,0)</f>
        <v>-265053</v>
      </c>
      <c r="U69" s="123">
        <f>IF($B$21-ABS(SUM($B$69:T69))&gt;0,-$B$21/$B$23,0)</f>
        <v>-265053</v>
      </c>
      <c r="V69" s="123">
        <f>IF($B$21-ABS(SUM($B$69:U69))&gt;0,-$B$21/$B$23,0)</f>
        <v>-265053</v>
      </c>
      <c r="W69" s="123">
        <f>IF($B$21-ABS(SUM($B$69:V69))&gt;0,-$B$21/$B$23,0)</f>
        <v>-265053</v>
      </c>
      <c r="X69" s="123">
        <f>IF($B$21-ABS(SUM($B$69:W69))&gt;0,-$B$21/$B$23,0)</f>
        <v>-265053</v>
      </c>
      <c r="Y69" s="123">
        <f>IF($B$21-ABS(SUM($B$69:X69))&gt;0,-$B$21/$B$23,0)</f>
        <v>-265053</v>
      </c>
      <c r="Z69" s="123">
        <f>IF($B$21-ABS(SUM($B$69:Y69))&gt;0,-$B$21/$B$23,0)</f>
        <v>-265053</v>
      </c>
      <c r="AA69" s="123">
        <f>IF($B$21-ABS(SUM($B$69:Z69))&gt;0,-$B$21/$B$23,0)</f>
        <v>-265053</v>
      </c>
      <c r="AB69" s="123">
        <f>IF($B$21-ABS(SUM($B$69:AA69))&gt;0,-$B$21/$B$23,0)</f>
        <v>-265053</v>
      </c>
      <c r="AC69" s="123">
        <f>IF($B$21-ABS(SUM($B$69:AB69))&gt;0,-$B$21/$B$23,0)</f>
        <v>-265053</v>
      </c>
      <c r="AD69" s="123">
        <f>IF($B$21-ABS(SUM($B$69:AC69))&gt;0,-$B$21/$B$23,0)</f>
        <v>-265053</v>
      </c>
      <c r="AE69" s="123">
        <f>IF($B$21-ABS(SUM($B$69:AD69))&gt;0,-$B$21/$B$23,0)</f>
        <v>-265053</v>
      </c>
      <c r="AF69" s="123">
        <f>IF($B$21-ABS(SUM($B$69:AE69))&gt;0,-$B$21/$B$23,0)</f>
        <v>-265053</v>
      </c>
      <c r="AG69" s="123">
        <f>IF($B$21-ABS(SUM($B$69:AF69))&gt;0,-$B$21/$B$23,0)</f>
        <v>-265053</v>
      </c>
      <c r="AH69" s="123">
        <f>IF($B$21-ABS(SUM($B$69:AG69))&gt;0,-$B$21/$B$23,0)</f>
        <v>-265053</v>
      </c>
      <c r="AI69" s="123">
        <f>IF($B$21-ABS(SUM($B$69:AH69))&gt;0,-$B$21/$B$23,0)</f>
        <v>-265053</v>
      </c>
      <c r="AJ69" s="123">
        <f>IF($B$21-ABS(SUM($B$69:AI69))&gt;0,-$B$21/$B$23,0)</f>
        <v>-265053</v>
      </c>
      <c r="AK69" s="123">
        <f>IF($B$21-ABS(SUM($B$69:AJ69))&gt;0,-$B$21/$B$23,0)</f>
        <v>-265053</v>
      </c>
      <c r="AL69" s="123">
        <f>IF($B$21-ABS(SUM($B$69:AK69))&gt;0,-$B$21/$B$23,0)</f>
        <v>-265053</v>
      </c>
      <c r="AM69" s="123">
        <f>IF($B$21-ABS(SUM($B$69:AL69))&gt;0,-$B$21/$B$23,0)</f>
        <v>-265053</v>
      </c>
      <c r="AN69" s="123">
        <f>IF($B$21-ABS(SUM($B$69:AM69))&gt;0,-$B$21/$B$23,0)</f>
        <v>-265053</v>
      </c>
      <c r="AO69" s="123">
        <f>IF($B$21-ABS(SUM($B$69:AN69))&gt;0,-$B$21/$B$23,0)</f>
        <v>-265053</v>
      </c>
      <c r="AP69" s="123">
        <f>IF($B$21-ABS(SUM($B$69:AO69))&gt;0,-$B$21/$B$23,0)</f>
        <v>-265053</v>
      </c>
      <c r="AQ69" s="123">
        <f>IF($B$21-ABS(SUM($B$69:AP69))&gt;0,-$B$21/$B$23,0)</f>
        <v>-265053</v>
      </c>
      <c r="AR69" s="123">
        <f>IF($B$21-ABS(SUM($B$69:AQ69))&gt;0,-$B$21/$B$23,0)</f>
        <v>-265053</v>
      </c>
      <c r="AS69" s="123">
        <f>IF($B$21-ABS(SUM($B$69:AR69))&gt;0,-$B$21/$B$23,0)</f>
        <v>-265053</v>
      </c>
      <c r="AT69" s="123">
        <f>IF($B$21-ABS(SUM($B$69:AS69))&gt;0,-$B$21/$B$23,0)</f>
        <v>-265053</v>
      </c>
      <c r="AU69" s="123">
        <f>IF($B$21-ABS(SUM($B$69:AT69))&gt;0,-$B$21/$B$23,0)</f>
        <v>-265053</v>
      </c>
      <c r="AV69" s="123">
        <f>IF($B$21-ABS(SUM($B$69:AU69))&gt;0,-$B$21/$B$23,0)</f>
        <v>-265053</v>
      </c>
      <c r="AW69" s="123">
        <f>IF($B$21-ABS(SUM($B$69:AV69))&gt;0,-$B$21/$B$23,0)</f>
        <v>-265053</v>
      </c>
      <c r="AX69" s="123">
        <f>IF($B$21-ABS(SUM($B$69:AW69))&gt;0,-$B$21/$B$23,0)</f>
        <v>-265053</v>
      </c>
      <c r="AY69" s="123">
        <f>IF($B$21-ABS(SUM($B$69:AX69))&gt;0,-$B$21/$B$23,0)</f>
        <v>-265053</v>
      </c>
      <c r="AZ69" s="123">
        <f>IF($B$21-ABS(SUM($B$69:AY69))&gt;0,-$B$21/$B$23,0)</f>
        <v>-265053</v>
      </c>
    </row>
    <row r="70" spans="1:52" s="176" customFormat="1" ht="14.25" x14ac:dyDescent="0.25">
      <c r="A70" s="214" t="s">
        <v>467</v>
      </c>
      <c r="B70" s="122">
        <f t="shared" ref="B70:AZ70" si="11">B68+B69</f>
        <v>0</v>
      </c>
      <c r="C70" s="122">
        <f t="shared" si="11"/>
        <v>442121.83640988846</v>
      </c>
      <c r="D70" s="122">
        <f t="shared" si="11"/>
        <v>485224.73466141382</v>
      </c>
      <c r="E70" s="122">
        <f t="shared" si="11"/>
        <v>519591.45352880377</v>
      </c>
      <c r="F70" s="122">
        <f t="shared" si="11"/>
        <v>554901.66196799022</v>
      </c>
      <c r="G70" s="122">
        <f t="shared" si="11"/>
        <v>591186.51293653273</v>
      </c>
      <c r="H70" s="122">
        <f t="shared" si="11"/>
        <v>628470.79528780316</v>
      </c>
      <c r="I70" s="122">
        <f t="shared" si="11"/>
        <v>654382.72484712745</v>
      </c>
      <c r="J70" s="122">
        <f t="shared" si="11"/>
        <v>693760.06098889071</v>
      </c>
      <c r="K70" s="122">
        <f t="shared" si="11"/>
        <v>734231.2497249064</v>
      </c>
      <c r="L70" s="122">
        <f t="shared" si="11"/>
        <v>775829.10663300264</v>
      </c>
      <c r="M70" s="122">
        <f t="shared" si="11"/>
        <v>1502085.8203007111</v>
      </c>
      <c r="N70" s="122">
        <f t="shared" si="11"/>
        <v>1566544.3793460813</v>
      </c>
      <c r="O70" s="122">
        <f t="shared" si="11"/>
        <v>1620445.8139003285</v>
      </c>
      <c r="P70" s="122">
        <f t="shared" si="11"/>
        <v>1688652.3401868625</v>
      </c>
      <c r="Q70" s="122">
        <f t="shared" si="11"/>
        <v>1758817.5947719915</v>
      </c>
      <c r="R70" s="122">
        <f t="shared" si="11"/>
        <v>1831000.3395046752</v>
      </c>
      <c r="S70" s="122">
        <f t="shared" si="11"/>
        <v>1905261.0990893384</v>
      </c>
      <c r="T70" s="122">
        <f t="shared" si="11"/>
        <v>1981662.2139715427</v>
      </c>
      <c r="U70" s="122">
        <f t="shared" si="11"/>
        <v>2047864.4810377285</v>
      </c>
      <c r="V70" s="122">
        <f t="shared" si="11"/>
        <v>2128740.8648115583</v>
      </c>
      <c r="W70" s="122">
        <f t="shared" si="11"/>
        <v>2669978.6665709717</v>
      </c>
      <c r="X70" s="122">
        <f t="shared" si="11"/>
        <v>2769343.5409307987</v>
      </c>
      <c r="Y70" s="122">
        <f t="shared" si="11"/>
        <v>2871601.8940314204</v>
      </c>
      <c r="Z70" s="122">
        <f t="shared" si="11"/>
        <v>2976840.5302350619</v>
      </c>
      <c r="AA70" s="122">
        <f t="shared" si="11"/>
        <v>3085148.8580348119</v>
      </c>
      <c r="AB70" s="122">
        <f t="shared" si="11"/>
        <v>3196618.9681785544</v>
      </c>
      <c r="AC70" s="122">
        <f t="shared" si="11"/>
        <v>3311345.7141366098</v>
      </c>
      <c r="AD70" s="122">
        <f t="shared" si="11"/>
        <v>3429426.7949834061</v>
      </c>
      <c r="AE70" s="122">
        <f t="shared" si="11"/>
        <v>3550962.8407656075</v>
      </c>
      <c r="AF70" s="122">
        <f t="shared" si="11"/>
        <v>3676057.5004312741</v>
      </c>
      <c r="AG70" s="122">
        <f t="shared" si="11"/>
        <v>3804817.5323969107</v>
      </c>
      <c r="AH70" s="122">
        <f t="shared" si="11"/>
        <v>3937352.8978315163</v>
      </c>
      <c r="AI70" s="122">
        <f t="shared" si="11"/>
        <v>4073776.8567391597</v>
      </c>
      <c r="AJ70" s="122">
        <f t="shared" si="11"/>
        <v>4214206.0669240318</v>
      </c>
      <c r="AK70" s="122">
        <f t="shared" si="11"/>
        <v>4358760.6859244518</v>
      </c>
      <c r="AL70" s="122">
        <f t="shared" si="11"/>
        <v>4507564.4760048836</v>
      </c>
      <c r="AM70" s="122">
        <f t="shared" si="11"/>
        <v>4660744.9122977285</v>
      </c>
      <c r="AN70" s="122">
        <f t="shared" si="11"/>
        <v>4818433.2941893581</v>
      </c>
      <c r="AO70" s="122">
        <f t="shared" si="11"/>
        <v>4980764.8600477371</v>
      </c>
      <c r="AP70" s="122">
        <f t="shared" si="11"/>
        <v>5147878.9053918663</v>
      </c>
      <c r="AQ70" s="122">
        <f t="shared" si="11"/>
        <v>5319918.9046063228</v>
      </c>
      <c r="AR70" s="122">
        <f t="shared" si="11"/>
        <v>5497032.6363072097</v>
      </c>
      <c r="AS70" s="122">
        <f t="shared" si="11"/>
        <v>5679372.3124691239</v>
      </c>
      <c r="AT70" s="122">
        <f t="shared" si="11"/>
        <v>5867094.7114258967</v>
      </c>
      <c r="AU70" s="122">
        <f t="shared" si="11"/>
        <v>6060361.3148613721</v>
      </c>
      <c r="AV70" s="122">
        <f t="shared" si="11"/>
        <v>6259338.4489099095</v>
      </c>
      <c r="AW70" s="122">
        <f t="shared" si="11"/>
        <v>6464197.4294899059</v>
      </c>
      <c r="AX70" s="122">
        <f t="shared" si="11"/>
        <v>6675114.7119973013</v>
      </c>
      <c r="AY70" s="122">
        <f t="shared" si="11"/>
        <v>6892272.0454899175</v>
      </c>
      <c r="AZ70" s="122">
        <f t="shared" si="11"/>
        <v>7115856.6314973151</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442121.83640988846</v>
      </c>
      <c r="D72" s="122">
        <f t="shared" si="13"/>
        <v>485224.73466141382</v>
      </c>
      <c r="E72" s="122">
        <f t="shared" si="13"/>
        <v>519591.45352880377</v>
      </c>
      <c r="F72" s="122">
        <f t="shared" si="13"/>
        <v>554901.66196799022</v>
      </c>
      <c r="G72" s="122">
        <f t="shared" si="13"/>
        <v>591186.51293653273</v>
      </c>
      <c r="H72" s="122">
        <f t="shared" si="13"/>
        <v>628470.79528780316</v>
      </c>
      <c r="I72" s="122">
        <f t="shared" si="13"/>
        <v>654382.72484712745</v>
      </c>
      <c r="J72" s="122">
        <f t="shared" si="13"/>
        <v>693760.06098889071</v>
      </c>
      <c r="K72" s="122">
        <f t="shared" si="13"/>
        <v>734231.2497249064</v>
      </c>
      <c r="L72" s="122">
        <f t="shared" si="13"/>
        <v>775829.10663300264</v>
      </c>
      <c r="M72" s="122">
        <f t="shared" si="13"/>
        <v>1502085.8203007111</v>
      </c>
      <c r="N72" s="122">
        <f t="shared" si="13"/>
        <v>1566544.3793460813</v>
      </c>
      <c r="O72" s="122">
        <f t="shared" si="13"/>
        <v>1620445.8139003285</v>
      </c>
      <c r="P72" s="122">
        <f t="shared" si="13"/>
        <v>1688652.3401868625</v>
      </c>
      <c r="Q72" s="122">
        <f t="shared" si="13"/>
        <v>1758817.5947719915</v>
      </c>
      <c r="R72" s="122">
        <f t="shared" si="13"/>
        <v>1831000.3395046752</v>
      </c>
      <c r="S72" s="122">
        <f t="shared" si="13"/>
        <v>1905261.0990893384</v>
      </c>
      <c r="T72" s="122">
        <f t="shared" si="13"/>
        <v>1981662.2139715427</v>
      </c>
      <c r="U72" s="122">
        <f t="shared" si="13"/>
        <v>2047864.4810377285</v>
      </c>
      <c r="V72" s="122">
        <f t="shared" si="13"/>
        <v>2128740.8648115583</v>
      </c>
      <c r="W72" s="122">
        <f t="shared" si="13"/>
        <v>2669978.6665709717</v>
      </c>
      <c r="X72" s="122">
        <f t="shared" si="13"/>
        <v>2769343.5409307987</v>
      </c>
      <c r="Y72" s="122">
        <f t="shared" si="13"/>
        <v>2871601.8940314204</v>
      </c>
      <c r="Z72" s="122">
        <f t="shared" si="13"/>
        <v>2976840.5302350619</v>
      </c>
      <c r="AA72" s="122">
        <f t="shared" si="13"/>
        <v>3085148.8580348119</v>
      </c>
      <c r="AB72" s="122">
        <f t="shared" si="13"/>
        <v>3196618.9681785544</v>
      </c>
      <c r="AC72" s="122">
        <f t="shared" si="13"/>
        <v>3311345.7141366098</v>
      </c>
      <c r="AD72" s="122">
        <f t="shared" si="13"/>
        <v>3429426.7949834061</v>
      </c>
      <c r="AE72" s="122">
        <f t="shared" si="13"/>
        <v>3550962.8407656075</v>
      </c>
      <c r="AF72" s="122">
        <f t="shared" si="13"/>
        <v>3676057.5004312741</v>
      </c>
      <c r="AG72" s="122">
        <f t="shared" si="13"/>
        <v>3804817.5323969107</v>
      </c>
      <c r="AH72" s="122">
        <f t="shared" si="13"/>
        <v>3937352.8978315163</v>
      </c>
      <c r="AI72" s="122">
        <f t="shared" si="13"/>
        <v>4073776.8567391597</v>
      </c>
      <c r="AJ72" s="122">
        <f t="shared" si="13"/>
        <v>4214206.0669240318</v>
      </c>
      <c r="AK72" s="122">
        <f t="shared" si="13"/>
        <v>4358760.6859244518</v>
      </c>
      <c r="AL72" s="122">
        <f t="shared" si="13"/>
        <v>4507564.4760048836</v>
      </c>
      <c r="AM72" s="122">
        <f t="shared" si="13"/>
        <v>4660744.9122977285</v>
      </c>
      <c r="AN72" s="122">
        <f t="shared" si="13"/>
        <v>4818433.2941893581</v>
      </c>
      <c r="AO72" s="122">
        <f t="shared" si="13"/>
        <v>4980764.8600477371</v>
      </c>
      <c r="AP72" s="122">
        <f t="shared" si="13"/>
        <v>5147878.9053918663</v>
      </c>
      <c r="AQ72" s="122">
        <f t="shared" si="13"/>
        <v>5319918.9046063228</v>
      </c>
      <c r="AR72" s="122">
        <f t="shared" si="13"/>
        <v>5497032.6363072097</v>
      </c>
      <c r="AS72" s="122">
        <f t="shared" si="13"/>
        <v>5679372.3124691239</v>
      </c>
      <c r="AT72" s="122">
        <f t="shared" si="13"/>
        <v>5867094.7114258967</v>
      </c>
      <c r="AU72" s="122">
        <f t="shared" si="13"/>
        <v>6060361.3148613721</v>
      </c>
      <c r="AV72" s="122">
        <f t="shared" si="13"/>
        <v>6259338.4489099095</v>
      </c>
      <c r="AW72" s="122">
        <f t="shared" si="13"/>
        <v>6464197.4294899059</v>
      </c>
      <c r="AX72" s="122">
        <f t="shared" si="13"/>
        <v>6675114.7119973013</v>
      </c>
      <c r="AY72" s="122">
        <f t="shared" si="13"/>
        <v>6892272.0454899175</v>
      </c>
      <c r="AZ72" s="122">
        <f t="shared" si="13"/>
        <v>7115856.6314973151</v>
      </c>
    </row>
    <row r="73" spans="1:52" x14ac:dyDescent="0.25">
      <c r="A73" s="213" t="s">
        <v>256</v>
      </c>
      <c r="B73" s="123">
        <f t="shared" ref="B73:AZ73" si="14">-B72*$B$32</f>
        <v>0</v>
      </c>
      <c r="C73" s="123">
        <f t="shared" si="14"/>
        <v>-88424.367281977698</v>
      </c>
      <c r="D73" s="123">
        <f t="shared" si="14"/>
        <v>-97044.946932282764</v>
      </c>
      <c r="E73" s="123">
        <f t="shared" si="14"/>
        <v>-103918.29070576077</v>
      </c>
      <c r="F73" s="123">
        <f t="shared" si="14"/>
        <v>-110980.33239359804</v>
      </c>
      <c r="G73" s="123">
        <f t="shared" si="14"/>
        <v>-118237.30258730655</v>
      </c>
      <c r="H73" s="123">
        <f t="shared" si="14"/>
        <v>-125694.15905756064</v>
      </c>
      <c r="I73" s="123">
        <f t="shared" si="14"/>
        <v>-130876.54496942549</v>
      </c>
      <c r="J73" s="123">
        <f t="shared" si="14"/>
        <v>-138752.01219777815</v>
      </c>
      <c r="K73" s="123">
        <f t="shared" si="14"/>
        <v>-146846.24994498127</v>
      </c>
      <c r="L73" s="123">
        <f t="shared" si="14"/>
        <v>-155165.82132660053</v>
      </c>
      <c r="M73" s="123">
        <f t="shared" si="14"/>
        <v>-300417.16406014224</v>
      </c>
      <c r="N73" s="123">
        <f t="shared" si="14"/>
        <v>-313308.87586921628</v>
      </c>
      <c r="O73" s="123">
        <f t="shared" si="14"/>
        <v>-324089.16278006573</v>
      </c>
      <c r="P73" s="123">
        <f t="shared" si="14"/>
        <v>-337730.46803737251</v>
      </c>
      <c r="Q73" s="123">
        <f t="shared" si="14"/>
        <v>-351763.51895439834</v>
      </c>
      <c r="R73" s="123">
        <f t="shared" si="14"/>
        <v>-366200.06790093507</v>
      </c>
      <c r="S73" s="123">
        <f t="shared" si="14"/>
        <v>-381052.21981786774</v>
      </c>
      <c r="T73" s="123">
        <f t="shared" si="14"/>
        <v>-396332.44279430853</v>
      </c>
      <c r="U73" s="123">
        <f t="shared" si="14"/>
        <v>-409572.89620754571</v>
      </c>
      <c r="V73" s="123">
        <f t="shared" si="14"/>
        <v>-425748.17296231166</v>
      </c>
      <c r="W73" s="123">
        <f t="shared" si="14"/>
        <v>-533995.73331419437</v>
      </c>
      <c r="X73" s="123">
        <f t="shared" si="14"/>
        <v>-553868.70818615973</v>
      </c>
      <c r="Y73" s="123">
        <f t="shared" si="14"/>
        <v>-574320.37880628405</v>
      </c>
      <c r="Z73" s="123">
        <f t="shared" si="14"/>
        <v>-595368.10604701238</v>
      </c>
      <c r="AA73" s="123">
        <f t="shared" si="14"/>
        <v>-617029.77160696243</v>
      </c>
      <c r="AB73" s="123">
        <f t="shared" si="14"/>
        <v>-639323.79363571096</v>
      </c>
      <c r="AC73" s="123">
        <f t="shared" si="14"/>
        <v>-662269.14282732201</v>
      </c>
      <c r="AD73" s="123">
        <f t="shared" si="14"/>
        <v>-685885.35899668129</v>
      </c>
      <c r="AE73" s="123">
        <f t="shared" si="14"/>
        <v>-710192.56815312151</v>
      </c>
      <c r="AF73" s="123">
        <f t="shared" si="14"/>
        <v>-735211.50008625491</v>
      </c>
      <c r="AG73" s="123">
        <f t="shared" si="14"/>
        <v>-760963.50647938217</v>
      </c>
      <c r="AH73" s="123">
        <f t="shared" si="14"/>
        <v>-787470.57956630329</v>
      </c>
      <c r="AI73" s="123">
        <f t="shared" si="14"/>
        <v>-814755.37134783203</v>
      </c>
      <c r="AJ73" s="123">
        <f t="shared" si="14"/>
        <v>-842841.21338480641</v>
      </c>
      <c r="AK73" s="123">
        <f t="shared" si="14"/>
        <v>-871752.13718489045</v>
      </c>
      <c r="AL73" s="123">
        <f t="shared" si="14"/>
        <v>-901512.89520097675</v>
      </c>
      <c r="AM73" s="123">
        <f t="shared" si="14"/>
        <v>-932148.98245954572</v>
      </c>
      <c r="AN73" s="123">
        <f t="shared" si="14"/>
        <v>-963686.65883787163</v>
      </c>
      <c r="AO73" s="123">
        <f t="shared" si="14"/>
        <v>-996152.97200954752</v>
      </c>
      <c r="AP73" s="123">
        <f t="shared" si="14"/>
        <v>-1029575.7810783733</v>
      </c>
      <c r="AQ73" s="123">
        <f t="shared" si="14"/>
        <v>-1063983.7809212646</v>
      </c>
      <c r="AR73" s="123">
        <f t="shared" si="14"/>
        <v>-1099406.527261442</v>
      </c>
      <c r="AS73" s="123">
        <f t="shared" si="14"/>
        <v>-1135874.4624938248</v>
      </c>
      <c r="AT73" s="123">
        <f t="shared" si="14"/>
        <v>-1173418.9422851794</v>
      </c>
      <c r="AU73" s="123">
        <f t="shared" si="14"/>
        <v>-1212072.2629722746</v>
      </c>
      <c r="AV73" s="123">
        <f t="shared" si="14"/>
        <v>-1251867.689781982</v>
      </c>
      <c r="AW73" s="123">
        <f t="shared" si="14"/>
        <v>-1292839.4858979813</v>
      </c>
      <c r="AX73" s="123">
        <f t="shared" si="14"/>
        <v>-1335022.9423994604</v>
      </c>
      <c r="AY73" s="123">
        <f t="shared" si="14"/>
        <v>-1378454.4090979835</v>
      </c>
      <c r="AZ73" s="123">
        <f t="shared" si="14"/>
        <v>-1423171.3262994632</v>
      </c>
    </row>
    <row r="74" spans="1:52" ht="16.5" thickBot="1" x14ac:dyDescent="0.3">
      <c r="A74" s="215" t="s">
        <v>260</v>
      </c>
      <c r="B74" s="124">
        <f t="shared" ref="B74:AZ74" si="15">B72+B73</f>
        <v>0</v>
      </c>
      <c r="C74" s="124">
        <f t="shared" si="15"/>
        <v>353697.46912791079</v>
      </c>
      <c r="D74" s="124">
        <f t="shared" si="15"/>
        <v>388179.78772913106</v>
      </c>
      <c r="E74" s="124">
        <f t="shared" si="15"/>
        <v>415673.16282304301</v>
      </c>
      <c r="F74" s="124">
        <f t="shared" si="15"/>
        <v>443921.32957439218</v>
      </c>
      <c r="G74" s="124">
        <f t="shared" si="15"/>
        <v>472949.2103492262</v>
      </c>
      <c r="H74" s="124">
        <f t="shared" si="15"/>
        <v>502776.63623024256</v>
      </c>
      <c r="I74" s="124">
        <f t="shared" si="15"/>
        <v>523506.17987770197</v>
      </c>
      <c r="J74" s="124">
        <f t="shared" si="15"/>
        <v>555008.04879111261</v>
      </c>
      <c r="K74" s="124">
        <f t="shared" si="15"/>
        <v>587384.9997799251</v>
      </c>
      <c r="L74" s="124">
        <f t="shared" si="15"/>
        <v>620663.28530640213</v>
      </c>
      <c r="M74" s="124">
        <f t="shared" si="15"/>
        <v>1201668.656240569</v>
      </c>
      <c r="N74" s="124">
        <f t="shared" si="15"/>
        <v>1253235.5034768651</v>
      </c>
      <c r="O74" s="124">
        <f t="shared" si="15"/>
        <v>1296356.6511202627</v>
      </c>
      <c r="P74" s="124">
        <f t="shared" si="15"/>
        <v>1350921.8721494901</v>
      </c>
      <c r="Q74" s="124">
        <f t="shared" si="15"/>
        <v>1407054.0758175931</v>
      </c>
      <c r="R74" s="124">
        <f t="shared" si="15"/>
        <v>1464800.2716037403</v>
      </c>
      <c r="S74" s="124">
        <f t="shared" si="15"/>
        <v>1524208.8792714707</v>
      </c>
      <c r="T74" s="124">
        <f t="shared" si="15"/>
        <v>1585329.7711772341</v>
      </c>
      <c r="U74" s="124">
        <f t="shared" si="15"/>
        <v>1638291.5848301828</v>
      </c>
      <c r="V74" s="124">
        <f t="shared" si="15"/>
        <v>1702992.6918492466</v>
      </c>
      <c r="W74" s="124">
        <f t="shared" si="15"/>
        <v>2135982.9332567775</v>
      </c>
      <c r="X74" s="124">
        <f t="shared" si="15"/>
        <v>2215474.8327446389</v>
      </c>
      <c r="Y74" s="124">
        <f t="shared" si="15"/>
        <v>2297281.5152251362</v>
      </c>
      <c r="Z74" s="124">
        <f t="shared" si="15"/>
        <v>2381472.4241880495</v>
      </c>
      <c r="AA74" s="124">
        <f t="shared" si="15"/>
        <v>2468119.0864278497</v>
      </c>
      <c r="AB74" s="124">
        <f t="shared" si="15"/>
        <v>2557295.1745428434</v>
      </c>
      <c r="AC74" s="124">
        <f t="shared" si="15"/>
        <v>2649076.571309288</v>
      </c>
      <c r="AD74" s="124">
        <f t="shared" si="15"/>
        <v>2743541.4359867247</v>
      </c>
      <c r="AE74" s="124">
        <f t="shared" si="15"/>
        <v>2840770.272612486</v>
      </c>
      <c r="AF74" s="124">
        <f t="shared" si="15"/>
        <v>2940846.0003450192</v>
      </c>
      <c r="AG74" s="124">
        <f t="shared" si="15"/>
        <v>3043854.0259175287</v>
      </c>
      <c r="AH74" s="124">
        <f t="shared" si="15"/>
        <v>3149882.3182652132</v>
      </c>
      <c r="AI74" s="124">
        <f t="shared" si="15"/>
        <v>3259021.4853913276</v>
      </c>
      <c r="AJ74" s="124">
        <f t="shared" si="15"/>
        <v>3371364.8535392256</v>
      </c>
      <c r="AK74" s="124">
        <f t="shared" si="15"/>
        <v>3487008.5487395613</v>
      </c>
      <c r="AL74" s="124">
        <f t="shared" si="15"/>
        <v>3606051.580803907</v>
      </c>
      <c r="AM74" s="124">
        <f t="shared" si="15"/>
        <v>3728595.9298381829</v>
      </c>
      <c r="AN74" s="124">
        <f t="shared" si="15"/>
        <v>3854746.6353514865</v>
      </c>
      <c r="AO74" s="124">
        <f t="shared" si="15"/>
        <v>3984611.8880381896</v>
      </c>
      <c r="AP74" s="124">
        <f t="shared" si="15"/>
        <v>4118303.1243134933</v>
      </c>
      <c r="AQ74" s="124">
        <f t="shared" si="15"/>
        <v>4255935.1236850582</v>
      </c>
      <c r="AR74" s="124">
        <f t="shared" si="15"/>
        <v>4397626.1090457682</v>
      </c>
      <c r="AS74" s="124">
        <f t="shared" si="15"/>
        <v>4543497.8499752991</v>
      </c>
      <c r="AT74" s="124">
        <f t="shared" si="15"/>
        <v>4693675.7691407176</v>
      </c>
      <c r="AU74" s="124">
        <f t="shared" si="15"/>
        <v>4848289.0518890973</v>
      </c>
      <c r="AV74" s="124">
        <f t="shared" si="15"/>
        <v>5007470.7591279279</v>
      </c>
      <c r="AW74" s="124">
        <f t="shared" si="15"/>
        <v>5171357.9435919244</v>
      </c>
      <c r="AX74" s="124">
        <f t="shared" si="15"/>
        <v>5340091.7695978414</v>
      </c>
      <c r="AY74" s="124">
        <f t="shared" si="15"/>
        <v>5513817.636391934</v>
      </c>
      <c r="AZ74" s="124">
        <f t="shared" si="15"/>
        <v>5692685.3051978517</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442121.83640988846</v>
      </c>
      <c r="D77" s="122">
        <f t="shared" si="18"/>
        <v>485224.73466141382</v>
      </c>
      <c r="E77" s="122">
        <f t="shared" si="18"/>
        <v>519591.45352880377</v>
      </c>
      <c r="F77" s="122">
        <f t="shared" si="18"/>
        <v>554901.66196799022</v>
      </c>
      <c r="G77" s="122">
        <f t="shared" si="18"/>
        <v>591186.51293653273</v>
      </c>
      <c r="H77" s="122">
        <f t="shared" si="18"/>
        <v>628470.79528780316</v>
      </c>
      <c r="I77" s="122">
        <f t="shared" si="18"/>
        <v>654382.72484712745</v>
      </c>
      <c r="J77" s="122">
        <f t="shared" si="18"/>
        <v>693760.06098889071</v>
      </c>
      <c r="K77" s="122">
        <f t="shared" si="18"/>
        <v>734231.2497249064</v>
      </c>
      <c r="L77" s="122">
        <f t="shared" si="18"/>
        <v>775829.10663300264</v>
      </c>
      <c r="M77" s="122">
        <f t="shared" si="18"/>
        <v>1502085.8203007111</v>
      </c>
      <c r="N77" s="122">
        <f t="shared" si="18"/>
        <v>1566544.3793460813</v>
      </c>
      <c r="O77" s="122">
        <f t="shared" si="18"/>
        <v>1620445.8139003285</v>
      </c>
      <c r="P77" s="122">
        <f t="shared" si="18"/>
        <v>1688652.3401868625</v>
      </c>
      <c r="Q77" s="122">
        <f t="shared" si="18"/>
        <v>1758817.5947719915</v>
      </c>
      <c r="R77" s="122">
        <f t="shared" si="18"/>
        <v>1831000.3395046752</v>
      </c>
      <c r="S77" s="122">
        <f t="shared" si="18"/>
        <v>1905261.0990893384</v>
      </c>
      <c r="T77" s="122">
        <f t="shared" si="18"/>
        <v>1981662.2139715427</v>
      </c>
      <c r="U77" s="122">
        <f t="shared" si="18"/>
        <v>2047864.4810377285</v>
      </c>
      <c r="V77" s="122">
        <f t="shared" si="18"/>
        <v>2128740.8648115583</v>
      </c>
      <c r="W77" s="122">
        <f t="shared" si="18"/>
        <v>2669978.6665709717</v>
      </c>
      <c r="X77" s="122">
        <f t="shared" si="18"/>
        <v>2769343.5409307987</v>
      </c>
      <c r="Y77" s="122">
        <f t="shared" si="18"/>
        <v>2871601.8940314204</v>
      </c>
      <c r="Z77" s="122">
        <f t="shared" si="18"/>
        <v>2976840.5302350619</v>
      </c>
      <c r="AA77" s="122">
        <f t="shared" si="18"/>
        <v>3085148.8580348119</v>
      </c>
      <c r="AB77" s="122">
        <f t="shared" si="18"/>
        <v>3196618.9681785544</v>
      </c>
      <c r="AC77" s="122">
        <f t="shared" si="18"/>
        <v>3311345.7141366098</v>
      </c>
      <c r="AD77" s="122">
        <f t="shared" si="18"/>
        <v>3429426.7949834061</v>
      </c>
      <c r="AE77" s="122">
        <f t="shared" si="18"/>
        <v>3550962.8407656075</v>
      </c>
      <c r="AF77" s="122">
        <f t="shared" si="18"/>
        <v>3676057.5004312741</v>
      </c>
      <c r="AG77" s="122">
        <f t="shared" si="18"/>
        <v>3804817.5323969107</v>
      </c>
      <c r="AH77" s="122">
        <f t="shared" si="18"/>
        <v>3937352.8978315163</v>
      </c>
      <c r="AI77" s="122">
        <f t="shared" si="18"/>
        <v>4073776.8567391597</v>
      </c>
      <c r="AJ77" s="122">
        <f t="shared" si="18"/>
        <v>4214206.0669240318</v>
      </c>
      <c r="AK77" s="122">
        <f t="shared" si="18"/>
        <v>4358760.6859244518</v>
      </c>
      <c r="AL77" s="122">
        <f t="shared" si="18"/>
        <v>4507564.4760048836</v>
      </c>
      <c r="AM77" s="122">
        <f t="shared" si="18"/>
        <v>4660744.9122977285</v>
      </c>
      <c r="AN77" s="122">
        <f t="shared" si="18"/>
        <v>4818433.2941893581</v>
      </c>
      <c r="AO77" s="122">
        <f t="shared" si="18"/>
        <v>4980764.8600477371</v>
      </c>
      <c r="AP77" s="122">
        <f t="shared" si="18"/>
        <v>5147878.9053918663</v>
      </c>
      <c r="AQ77" s="122">
        <f t="shared" si="18"/>
        <v>5319918.9046063228</v>
      </c>
      <c r="AR77" s="122">
        <f t="shared" si="18"/>
        <v>5497032.6363072097</v>
      </c>
      <c r="AS77" s="122">
        <f t="shared" si="18"/>
        <v>5679372.3124691239</v>
      </c>
      <c r="AT77" s="122">
        <f t="shared" si="18"/>
        <v>5867094.7114258967</v>
      </c>
      <c r="AU77" s="122">
        <f t="shared" si="18"/>
        <v>6060361.3148613721</v>
      </c>
      <c r="AV77" s="122">
        <f t="shared" si="18"/>
        <v>6259338.4489099095</v>
      </c>
      <c r="AW77" s="122">
        <f t="shared" si="18"/>
        <v>6464197.4294899059</v>
      </c>
      <c r="AX77" s="122">
        <f t="shared" si="18"/>
        <v>6675114.7119973013</v>
      </c>
      <c r="AY77" s="122">
        <f t="shared" si="18"/>
        <v>6892272.0454899175</v>
      </c>
      <c r="AZ77" s="122">
        <f t="shared" si="18"/>
        <v>7115856.6314973151</v>
      </c>
    </row>
    <row r="78" spans="1:52" x14ac:dyDescent="0.25">
      <c r="A78" s="213" t="s">
        <v>258</v>
      </c>
      <c r="B78" s="123">
        <f t="shared" ref="B78:AZ78" si="19">-B69</f>
        <v>0</v>
      </c>
      <c r="C78" s="123">
        <f t="shared" si="19"/>
        <v>265053</v>
      </c>
      <c r="D78" s="123">
        <f t="shared" si="19"/>
        <v>265053</v>
      </c>
      <c r="E78" s="123">
        <f t="shared" si="19"/>
        <v>265053</v>
      </c>
      <c r="F78" s="123">
        <f t="shared" si="19"/>
        <v>265053</v>
      </c>
      <c r="G78" s="123">
        <f t="shared" si="19"/>
        <v>265053</v>
      </c>
      <c r="H78" s="123">
        <f t="shared" si="19"/>
        <v>265053</v>
      </c>
      <c r="I78" s="123">
        <f t="shared" si="19"/>
        <v>265053</v>
      </c>
      <c r="J78" s="123">
        <f t="shared" si="19"/>
        <v>265053</v>
      </c>
      <c r="K78" s="123">
        <f t="shared" si="19"/>
        <v>265053</v>
      </c>
      <c r="L78" s="123">
        <f t="shared" si="19"/>
        <v>265053</v>
      </c>
      <c r="M78" s="123">
        <f t="shared" si="19"/>
        <v>265053</v>
      </c>
      <c r="N78" s="123">
        <f t="shared" si="19"/>
        <v>265053</v>
      </c>
      <c r="O78" s="123">
        <f t="shared" si="19"/>
        <v>265053</v>
      </c>
      <c r="P78" s="123">
        <f t="shared" si="19"/>
        <v>265053</v>
      </c>
      <c r="Q78" s="123">
        <f t="shared" si="19"/>
        <v>265053</v>
      </c>
      <c r="R78" s="123">
        <f t="shared" si="19"/>
        <v>265053</v>
      </c>
      <c r="S78" s="123">
        <f t="shared" si="19"/>
        <v>265053</v>
      </c>
      <c r="T78" s="123">
        <f t="shared" si="19"/>
        <v>265053</v>
      </c>
      <c r="U78" s="123">
        <f t="shared" si="19"/>
        <v>265053</v>
      </c>
      <c r="V78" s="123">
        <f t="shared" si="19"/>
        <v>265053</v>
      </c>
      <c r="W78" s="123">
        <f t="shared" si="19"/>
        <v>265053</v>
      </c>
      <c r="X78" s="123">
        <f t="shared" si="19"/>
        <v>265053</v>
      </c>
      <c r="Y78" s="123">
        <f t="shared" si="19"/>
        <v>265053</v>
      </c>
      <c r="Z78" s="123">
        <f t="shared" si="19"/>
        <v>265053</v>
      </c>
      <c r="AA78" s="123">
        <f t="shared" si="19"/>
        <v>265053</v>
      </c>
      <c r="AB78" s="123">
        <f t="shared" si="19"/>
        <v>265053</v>
      </c>
      <c r="AC78" s="123">
        <f t="shared" si="19"/>
        <v>265053</v>
      </c>
      <c r="AD78" s="123">
        <f t="shared" si="19"/>
        <v>265053</v>
      </c>
      <c r="AE78" s="123">
        <f t="shared" si="19"/>
        <v>265053</v>
      </c>
      <c r="AF78" s="123">
        <f t="shared" si="19"/>
        <v>265053</v>
      </c>
      <c r="AG78" s="123">
        <f t="shared" si="19"/>
        <v>265053</v>
      </c>
      <c r="AH78" s="123">
        <f t="shared" si="19"/>
        <v>265053</v>
      </c>
      <c r="AI78" s="123">
        <f t="shared" si="19"/>
        <v>265053</v>
      </c>
      <c r="AJ78" s="123">
        <f t="shared" si="19"/>
        <v>265053</v>
      </c>
      <c r="AK78" s="123">
        <f t="shared" si="19"/>
        <v>265053</v>
      </c>
      <c r="AL78" s="123">
        <f t="shared" si="19"/>
        <v>265053</v>
      </c>
      <c r="AM78" s="123">
        <f t="shared" si="19"/>
        <v>265053</v>
      </c>
      <c r="AN78" s="123">
        <f t="shared" si="19"/>
        <v>265053</v>
      </c>
      <c r="AO78" s="123">
        <f t="shared" si="19"/>
        <v>265053</v>
      </c>
      <c r="AP78" s="123">
        <f t="shared" si="19"/>
        <v>265053</v>
      </c>
      <c r="AQ78" s="123">
        <f t="shared" si="19"/>
        <v>265053</v>
      </c>
      <c r="AR78" s="123">
        <f t="shared" si="19"/>
        <v>265053</v>
      </c>
      <c r="AS78" s="123">
        <f t="shared" si="19"/>
        <v>265053</v>
      </c>
      <c r="AT78" s="123">
        <f t="shared" si="19"/>
        <v>265053</v>
      </c>
      <c r="AU78" s="123">
        <f t="shared" si="19"/>
        <v>265053</v>
      </c>
      <c r="AV78" s="123">
        <f t="shared" si="19"/>
        <v>265053</v>
      </c>
      <c r="AW78" s="123">
        <f t="shared" si="19"/>
        <v>265053</v>
      </c>
      <c r="AX78" s="123">
        <f t="shared" si="19"/>
        <v>265053</v>
      </c>
      <c r="AY78" s="123">
        <f t="shared" si="19"/>
        <v>265053</v>
      </c>
      <c r="AZ78" s="123">
        <f t="shared" si="19"/>
        <v>265053</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-88424.367281977698</v>
      </c>
      <c r="D80" s="123">
        <f>IF(SUM($B$73:D73)+SUM($A$80:C80)&gt;0,0,SUM($B$73:D73)-SUM($A$80:C80))</f>
        <v>-97044.946932282764</v>
      </c>
      <c r="E80" s="123">
        <f>IF(SUM($B$73:E73)+SUM($A$80:D80)&gt;0,0,SUM($B$73:E73)-SUM($A$80:D80))</f>
        <v>-103918.2907057608</v>
      </c>
      <c r="F80" s="123">
        <f>IF(SUM($B$73:F73)+SUM($A$80:E80)&gt;0,0,SUM($B$73:F73)-SUM($A$80:E80))</f>
        <v>-110980.33239359804</v>
      </c>
      <c r="G80" s="123">
        <f>IF(SUM($B$73:G73)+SUM($A$80:F80)&gt;0,0,SUM($B$73:G73)-SUM($A$80:F80))</f>
        <v>-118237.30258730653</v>
      </c>
      <c r="H80" s="123">
        <f>IF(SUM($B$73:H73)+SUM($A$80:G80)&gt;0,0,SUM($B$73:H73)-SUM($A$80:G80))</f>
        <v>-125694.15905756067</v>
      </c>
      <c r="I80" s="123">
        <f>IF(SUM($B$73:I73)+SUM($A$80:H80)&gt;0,0,SUM($B$73:I73)-SUM($A$80:H80))</f>
        <v>-130876.54496942554</v>
      </c>
      <c r="J80" s="123">
        <f>IF(SUM($B$73:J73)+SUM($A$80:I80)&gt;0,0,SUM($B$73:J73)-SUM($A$80:I80))</f>
        <v>-138752.01219777809</v>
      </c>
      <c r="K80" s="123">
        <f>IF(SUM($B$73:K73)+SUM($A$80:J80)&gt;0,0,SUM($B$73:K73)-SUM($A$80:J80))</f>
        <v>-146846.24994498119</v>
      </c>
      <c r="L80" s="123">
        <f>IF(SUM($B$73:L73)+SUM($A$80:K80)&gt;0,0,SUM($B$73:L73)-SUM($A$80:K80))</f>
        <v>-155165.82132660062</v>
      </c>
      <c r="M80" s="123">
        <f>IF(SUM($B$73:M73)+SUM($A$80:L80)&gt;0,0,SUM($B$73:M73)-SUM($A$80:L80))</f>
        <v>-300417.16406014212</v>
      </c>
      <c r="N80" s="123">
        <f>IF(SUM($B$73:N73)+SUM($A$80:M80)&gt;0,0,SUM($B$73:N73)-SUM($A$80:M80))</f>
        <v>-313308.8758692164</v>
      </c>
      <c r="O80" s="123">
        <f>IF(SUM($B$73:O73)+SUM($A$80:N80)&gt;0,0,SUM($B$73:O73)-SUM($A$80:N80))</f>
        <v>-324089.16278006556</v>
      </c>
      <c r="P80" s="123">
        <f>IF(SUM($B$73:P73)+SUM($A$80:O80)&gt;0,0,SUM($B$73:P73)-SUM($A$80:O80))</f>
        <v>-337730.46803737246</v>
      </c>
      <c r="Q80" s="123">
        <f>IF(SUM($B$73:Q73)+SUM($A$80:P80)&gt;0,0,SUM($B$73:Q73)-SUM($A$80:P80))</f>
        <v>-351763.51895439858</v>
      </c>
      <c r="R80" s="123">
        <f>IF(SUM($B$73:R73)+SUM($A$80:Q80)&gt;0,0,SUM($B$73:R73)-SUM($A$80:Q80))</f>
        <v>-366200.06790093519</v>
      </c>
      <c r="S80" s="123">
        <f>IF(SUM($B$73:S73)+SUM($A$80:R80)&gt;0,0,SUM($B$73:S73)-SUM($A$80:R80))</f>
        <v>-381052.2198178675</v>
      </c>
      <c r="T80" s="123">
        <f>IF(SUM($B$73:T73)+SUM($A$80:S80)&gt;0,0,SUM($B$73:T73)-SUM($A$80:S80))</f>
        <v>-396332.44279430853</v>
      </c>
      <c r="U80" s="123">
        <f>IF(SUM($B$73:U73)+SUM($A$80:T80)&gt;0,0,SUM($B$73:U73)-SUM($A$80:T80))</f>
        <v>-409572.89620754542</v>
      </c>
      <c r="V80" s="123">
        <f>IF(SUM($B$73:V73)+SUM($A$80:U80)&gt;0,0,SUM($B$73:V73)-SUM($A$80:U80))</f>
        <v>-425748.17296231166</v>
      </c>
      <c r="W80" s="123">
        <f>IF(SUM($B$73:W73)+SUM($A$80:V80)&gt;0,0,SUM($B$73:W73)-SUM($A$80:V80))</f>
        <v>-533995.73331419472</v>
      </c>
      <c r="X80" s="123">
        <f>IF(SUM($B$73:X73)+SUM($A$80:W80)&gt;0,0,SUM($B$73:X73)-SUM($A$80:W80))</f>
        <v>-553868.70818615984</v>
      </c>
      <c r="Y80" s="123">
        <f>IF(SUM($B$73:Y73)+SUM($A$80:X80)&gt;0,0,SUM($B$73:Y73)-SUM($A$80:X80))</f>
        <v>-574320.3788062837</v>
      </c>
      <c r="Z80" s="123">
        <f>IF(SUM($B$73:Z73)+SUM($A$80:Y80)&gt;0,0,SUM($B$73:Z73)-SUM($A$80:Y80))</f>
        <v>-595368.10604701284</v>
      </c>
      <c r="AA80" s="123">
        <f>IF(SUM($B$73:AA73)+SUM($A$80:Z80)&gt;0,0,SUM($B$73:AA73)-SUM($A$80:Z80))</f>
        <v>-617029.7716069622</v>
      </c>
      <c r="AB80" s="123">
        <f>IF(SUM($B$73:AB73)+SUM($A$80:AA80)&gt;0,0,SUM($B$73:AB73)-SUM($A$80:AA80))</f>
        <v>-639323.79363571107</v>
      </c>
      <c r="AC80" s="123">
        <f>IF(SUM($B$73:AC73)+SUM($A$80:AB80)&gt;0,0,SUM($B$73:AC73)-SUM($A$80:AB80))</f>
        <v>-662269.14282732178</v>
      </c>
      <c r="AD80" s="123">
        <f>IF(SUM($B$73:AD73)+SUM($A$80:AC80)&gt;0,0,SUM($B$73:AD73)-SUM($A$80:AC80))</f>
        <v>-685885.35899668187</v>
      </c>
      <c r="AE80" s="123">
        <f>IF(SUM($B$73:AE73)+SUM($A$80:AD80)&gt;0,0,SUM($B$73:AE73)-SUM($A$80:AD80))</f>
        <v>-710192.56815312058</v>
      </c>
      <c r="AF80" s="123">
        <f>IF(SUM($B$73:AF73)+SUM($A$80:AE80)&gt;0,0,SUM($B$73:AF73)-SUM($A$80:AE80))</f>
        <v>-735211.50008625537</v>
      </c>
      <c r="AG80" s="123">
        <f>IF(SUM($B$73:AG73)+SUM($A$80:AF80)&gt;0,0,SUM($B$73:AG73)-SUM($A$80:AF80))</f>
        <v>-760963.50647938251</v>
      </c>
      <c r="AH80" s="123">
        <f>IF(SUM($B$73:AH73)+SUM($A$80:AG80)&gt;0,0,SUM($B$73:AH73)-SUM($A$80:AG80))</f>
        <v>-787470.57956630364</v>
      </c>
      <c r="AI80" s="123">
        <f>IF(SUM($B$73:AI73)+SUM($A$80:AH80)&gt;0,0,SUM($B$73:AI73)-SUM($A$80:AH80))</f>
        <v>-814755.37134783156</v>
      </c>
      <c r="AJ80" s="123">
        <f>IF(SUM($B$73:AJ73)+SUM($A$80:AI80)&gt;0,0,SUM($B$73:AJ73)-SUM($A$80:AI80))</f>
        <v>-842841.21338480711</v>
      </c>
      <c r="AK80" s="123">
        <f>IF(SUM($B$73:AK73)+SUM($A$80:AJ80)&gt;0,0,SUM($B$73:AK73)-SUM($A$80:AJ80))</f>
        <v>-871752.13718488999</v>
      </c>
      <c r="AL80" s="123">
        <f>IF(SUM($B$73:AL73)+SUM($A$80:AK80)&gt;0,0,SUM($B$73:AL73)-SUM($A$80:AK80))</f>
        <v>-901512.8952009771</v>
      </c>
      <c r="AM80" s="123">
        <f>IF(SUM($B$73:AM73)+SUM($A$80:AL80)&gt;0,0,SUM($B$73:AM73)-SUM($A$80:AL80))</f>
        <v>-932148.982459547</v>
      </c>
      <c r="AN80" s="123">
        <f>IF(SUM($B$73:AN73)+SUM($A$80:AM80)&gt;0,0,SUM($B$73:AN73)-SUM($A$80:AM80))</f>
        <v>-963686.65883786976</v>
      </c>
      <c r="AO80" s="123">
        <f>IF(SUM($B$73:AO73)+SUM($A$80:AN80)&gt;0,0,SUM($B$73:AO73)-SUM($A$80:AN80))</f>
        <v>-996152.97200954705</v>
      </c>
      <c r="AP80" s="123">
        <f>IF(SUM($B$73:AP73)+SUM($A$80:AO80)&gt;0,0,SUM($B$73:AP73)-SUM($A$80:AO80))</f>
        <v>-1029575.7810783722</v>
      </c>
      <c r="AQ80" s="123">
        <f>IF(SUM($B$73:AQ73)+SUM($A$80:AP80)&gt;0,0,SUM($B$73:AQ73)-SUM($A$80:AP80))</f>
        <v>-1063983.7809212655</v>
      </c>
      <c r="AR80" s="123">
        <f>IF(SUM($B$73:AR73)+SUM($A$80:AQ80)&gt;0,0,SUM($B$73:AR73)-SUM($A$80:AQ80))</f>
        <v>-1099406.5272614434</v>
      </c>
      <c r="AS80" s="123">
        <f>IF(SUM($B$73:AS73)+SUM($A$80:AR80)&gt;0,0,SUM($B$73:AS73)-SUM($A$80:AR80))</f>
        <v>-1135874.4624938257</v>
      </c>
      <c r="AT80" s="123">
        <f>IF(SUM($B$73:AT73)+SUM($A$80:AS80)&gt;0,0,SUM($B$73:AT73)-SUM($A$80:AS80))</f>
        <v>-1173418.9422851801</v>
      </c>
      <c r="AU80" s="123">
        <f>IF(SUM($B$73:AU73)+SUM($A$80:AT80)&gt;0,0,SUM($B$73:AU73)-SUM($A$80:AT80))</f>
        <v>-1212072.2629722729</v>
      </c>
      <c r="AV80" s="123">
        <f>IF(SUM($B$73:AV73)+SUM($A$80:AU80)&gt;0,0,SUM($B$73:AV73)-SUM($A$80:AU80))</f>
        <v>-1251867.6897819825</v>
      </c>
      <c r="AW80" s="123">
        <f>IF(SUM($B$73:AW73)+SUM($A$80:AV80)&gt;0,0,SUM($B$73:AW73)-SUM($A$80:AV80))</f>
        <v>-1292839.4858979806</v>
      </c>
      <c r="AX80" s="123">
        <f>IF(SUM($B$73:AX73)+SUM($A$80:AW80)&gt;0,0,SUM($B$73:AX73)-SUM($A$80:AW80))</f>
        <v>-1335022.9423994608</v>
      </c>
      <c r="AY80" s="123">
        <f>IF(SUM($B$73:AY73)+SUM($A$80:AX80)&gt;0,0,SUM($B$73:AY73)-SUM($A$80:AX80))</f>
        <v>-1378454.4090979844</v>
      </c>
      <c r="AZ80" s="123">
        <f>IF(SUM($B$73:AZ73)+SUM($A$80:AY80)&gt;0,0,SUM($B$73:AZ73)-SUM($A$80:AY80))</f>
        <v>-1423171.3262994625</v>
      </c>
    </row>
    <row r="81" spans="1:52" x14ac:dyDescent="0.25">
      <c r="A81" s="213" t="s">
        <v>255</v>
      </c>
      <c r="B81" s="123">
        <v>5900546.8691999996</v>
      </c>
      <c r="C81" s="123">
        <f>IF(((SUM($B$60:C60)+SUM($B$62:C66))+SUM($B$83:C83))&lt;0,((SUM($B$60:C60)+SUM($B$62:C66))+SUM($B$83:C83))*0.18-SUM($A$81:B81),IF(SUM($B$81:B81)&lt;0,0-SUM($B$81:B81),0))</f>
        <v>-8106776.7095862199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214305.28989248315</v>
      </c>
      <c r="J81" s="123">
        <f>IF(((SUM($B$60:J60)+SUM($B$62:J66))+SUM($B$83:J83))&lt;0,((SUM($B$60:J60)+SUM($B$62:J66))+SUM($B$83:J83))*0.18-SUM($A$81:I81),IF(SUM($B$81:I81)&lt;0,0-SUM($B$81:I81),0))</f>
        <v>220868.40545800026</v>
      </c>
      <c r="K81" s="123">
        <f>IF(((SUM($B$60:K60)+SUM($B$62:K66))+SUM($B$83:K83))&lt;0,((SUM($B$60:K60)+SUM($B$62:K66))+SUM($B$83:K83))*0.18-SUM($A$81:J81),IF(SUM($B$81:J81)&lt;0,0-SUM($B$81:J81),0))</f>
        <v>227628.41449048335</v>
      </c>
      <c r="L81" s="123">
        <f>IF(((SUM($B$60:L60)+SUM($B$62:L66))+SUM($B$83:L83))&lt;0,((SUM($B$60:L60)+SUM($B$62:L66))+SUM($B$83:L83))*0.18-SUM($A$81:K81),IF(SUM($B$81:K81)&lt;0,0-SUM($B$81:K81),0))</f>
        <v>234591.22379394044</v>
      </c>
      <c r="M81" s="123">
        <f>IF(((SUM($B$60:M60)+SUM($B$62:M66))+SUM($B$83:M83))&lt;0,((SUM($B$60:M60)+SUM($B$62:M66))+SUM($B$83:M83))*0.18-SUM($A$81:L81),IF(SUM($B$81:L81)&lt;0,0-SUM($B$81:L81),0))</f>
        <v>318094.9070424551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-13252650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-7352103.1308000004</v>
      </c>
      <c r="C85" s="122">
        <f t="shared" ref="C85:AZ85" si="23">SUM(C77:C84)</f>
        <v>-7488026.2404583087</v>
      </c>
      <c r="D85" s="122">
        <f>SUM(D77:D84)</f>
        <v>839713.66408818588</v>
      </c>
      <c r="E85" s="122">
        <f>SUM(E77:E84)</f>
        <v>872868.24363822758</v>
      </c>
      <c r="F85" s="122">
        <f t="shared" si="23"/>
        <v>906947.44296863046</v>
      </c>
      <c r="G85" s="122">
        <f t="shared" si="23"/>
        <v>941981.79197780183</v>
      </c>
      <c r="H85" s="122">
        <f t="shared" si="23"/>
        <v>977995.58374204696</v>
      </c>
      <c r="I85" s="122">
        <f t="shared" si="23"/>
        <v>1002864.4697701851</v>
      </c>
      <c r="J85" s="122">
        <f t="shared" si="23"/>
        <v>1040929.4542491129</v>
      </c>
      <c r="K85" s="122">
        <f t="shared" si="23"/>
        <v>1080066.4142704085</v>
      </c>
      <c r="L85" s="122">
        <f t="shared" si="23"/>
        <v>1120307.5091003424</v>
      </c>
      <c r="M85" s="122">
        <f t="shared" si="23"/>
        <v>1784816.5632830241</v>
      </c>
      <c r="N85" s="122">
        <f t="shared" si="23"/>
        <v>1518288.5034768649</v>
      </c>
      <c r="O85" s="122">
        <f t="shared" si="23"/>
        <v>1561409.6511202629</v>
      </c>
      <c r="P85" s="122">
        <f t="shared" si="23"/>
        <v>1615974.8721494901</v>
      </c>
      <c r="Q85" s="122">
        <f t="shared" si="23"/>
        <v>1672107.0758175929</v>
      </c>
      <c r="R85" s="122">
        <f t="shared" si="23"/>
        <v>1729853.2716037401</v>
      </c>
      <c r="S85" s="122">
        <f t="shared" si="23"/>
        <v>1789261.8792714709</v>
      </c>
      <c r="T85" s="122">
        <f t="shared" si="23"/>
        <v>1850382.7711772341</v>
      </c>
      <c r="U85" s="122">
        <f t="shared" si="23"/>
        <v>1903344.5848301831</v>
      </c>
      <c r="V85" s="122">
        <f t="shared" si="23"/>
        <v>1968045.6918492466</v>
      </c>
      <c r="W85" s="122">
        <f t="shared" si="23"/>
        <v>2401035.933256777</v>
      </c>
      <c r="X85" s="122">
        <f t="shared" si="23"/>
        <v>2480527.8327446389</v>
      </c>
      <c r="Y85" s="122">
        <f t="shared" si="23"/>
        <v>2562334.5152251367</v>
      </c>
      <c r="Z85" s="122">
        <f t="shared" si="23"/>
        <v>2646525.424188049</v>
      </c>
      <c r="AA85" s="122">
        <f t="shared" si="23"/>
        <v>2733172.0864278497</v>
      </c>
      <c r="AB85" s="122">
        <f t="shared" si="23"/>
        <v>2822348.1745428434</v>
      </c>
      <c r="AC85" s="122">
        <f t="shared" si="23"/>
        <v>2914129.571309288</v>
      </c>
      <c r="AD85" s="122">
        <f t="shared" si="23"/>
        <v>3008594.4359867242</v>
      </c>
      <c r="AE85" s="122">
        <f t="shared" si="23"/>
        <v>3105823.272612487</v>
      </c>
      <c r="AF85" s="122">
        <f t="shared" si="23"/>
        <v>3205899.0003450187</v>
      </c>
      <c r="AG85" s="122">
        <f t="shared" si="23"/>
        <v>3308907.0259175282</v>
      </c>
      <c r="AH85" s="122">
        <f t="shared" si="23"/>
        <v>3414935.3182652127</v>
      </c>
      <c r="AI85" s="122">
        <f t="shared" si="23"/>
        <v>3524074.4853913281</v>
      </c>
      <c r="AJ85" s="122">
        <f t="shared" si="23"/>
        <v>3636417.8535392247</v>
      </c>
      <c r="AK85" s="122">
        <f t="shared" si="23"/>
        <v>3752061.5487395618</v>
      </c>
      <c r="AL85" s="122">
        <f t="shared" si="23"/>
        <v>3871104.5808039065</v>
      </c>
      <c r="AM85" s="122">
        <f t="shared" si="23"/>
        <v>3993648.9298381815</v>
      </c>
      <c r="AN85" s="122">
        <f t="shared" si="23"/>
        <v>4119799.6353514884</v>
      </c>
      <c r="AO85" s="122">
        <f t="shared" si="23"/>
        <v>4249664.8880381901</v>
      </c>
      <c r="AP85" s="122">
        <f t="shared" si="23"/>
        <v>4383356.1243134942</v>
      </c>
      <c r="AQ85" s="122">
        <f t="shared" si="23"/>
        <v>4520988.1236850573</v>
      </c>
      <c r="AR85" s="122">
        <f t="shared" si="23"/>
        <v>4662679.1090457663</v>
      </c>
      <c r="AS85" s="122">
        <f t="shared" si="23"/>
        <v>4808550.8499752982</v>
      </c>
      <c r="AT85" s="122">
        <f t="shared" si="23"/>
        <v>4958728.7691407166</v>
      </c>
      <c r="AU85" s="122">
        <f t="shared" si="23"/>
        <v>5113342.0518890992</v>
      </c>
      <c r="AV85" s="122">
        <f t="shared" si="23"/>
        <v>5272523.759127927</v>
      </c>
      <c r="AW85" s="122">
        <f t="shared" si="23"/>
        <v>5436410.9435919253</v>
      </c>
      <c r="AX85" s="122">
        <f t="shared" si="23"/>
        <v>5605144.7695978405</v>
      </c>
      <c r="AY85" s="122">
        <f t="shared" si="23"/>
        <v>5778870.6363919331</v>
      </c>
      <c r="AZ85" s="122">
        <f t="shared" si="23"/>
        <v>5957738.3051978527</v>
      </c>
    </row>
    <row r="86" spans="1:52" s="176" customFormat="1" ht="14.25" x14ac:dyDescent="0.25">
      <c r="A86" s="214" t="s">
        <v>468</v>
      </c>
      <c r="B86" s="122">
        <f>SUM($B$85:B85)</f>
        <v>-7352103.1308000004</v>
      </c>
      <c r="C86" s="122">
        <f>SUM($B$85:C85)</f>
        <v>-14840129.371258309</v>
      </c>
      <c r="D86" s="122">
        <f>SUM($B$85:D85)</f>
        <v>-14000415.707170123</v>
      </c>
      <c r="E86" s="122">
        <f>SUM($B$85:E85)</f>
        <v>-13127547.463531896</v>
      </c>
      <c r="F86" s="122">
        <f>SUM($B$85:F85)</f>
        <v>-12220600.020563265</v>
      </c>
      <c r="G86" s="122">
        <f>SUM($B$85:G85)</f>
        <v>-11278618.228585463</v>
      </c>
      <c r="H86" s="122">
        <f>SUM($B$85:H85)</f>
        <v>-10300622.644843416</v>
      </c>
      <c r="I86" s="122">
        <f>SUM($B$85:I85)</f>
        <v>-9297758.1750732306</v>
      </c>
      <c r="J86" s="122">
        <f>SUM($B$85:J85)</f>
        <v>-8256828.7208241178</v>
      </c>
      <c r="K86" s="122">
        <f>SUM($B$85:K85)</f>
        <v>-7176762.3065537093</v>
      </c>
      <c r="L86" s="122">
        <f>SUM($B$85:L85)</f>
        <v>-6056454.7974533672</v>
      </c>
      <c r="M86" s="122">
        <f>SUM($B$85:M85)</f>
        <v>-4271638.2341703428</v>
      </c>
      <c r="N86" s="122">
        <f>SUM($B$85:N85)</f>
        <v>-2753349.7306934781</v>
      </c>
      <c r="O86" s="122">
        <f>SUM($B$85:O85)</f>
        <v>-1191940.0795732152</v>
      </c>
      <c r="P86" s="122">
        <f>SUM($B$85:P85)</f>
        <v>424034.79257627483</v>
      </c>
      <c r="Q86" s="122">
        <f>SUM($B$85:Q85)</f>
        <v>2096141.8683938677</v>
      </c>
      <c r="R86" s="122">
        <f>SUM($B$85:R85)</f>
        <v>3825995.139997608</v>
      </c>
      <c r="S86" s="122">
        <f>SUM($B$85:S85)</f>
        <v>5615257.019269079</v>
      </c>
      <c r="T86" s="122">
        <f>SUM($B$85:T85)</f>
        <v>7465639.7904463131</v>
      </c>
      <c r="U86" s="122">
        <f>SUM($B$85:U85)</f>
        <v>9368984.3752764966</v>
      </c>
      <c r="V86" s="122">
        <f>SUM($B$85:V85)</f>
        <v>11337030.067125743</v>
      </c>
      <c r="W86" s="122">
        <f>SUM($B$85:W85)</f>
        <v>13738066.00038252</v>
      </c>
      <c r="X86" s="122">
        <f>SUM($B$85:X85)</f>
        <v>16218593.83312716</v>
      </c>
      <c r="Y86" s="122">
        <f>SUM($B$85:Y85)</f>
        <v>18780928.348352298</v>
      </c>
      <c r="Z86" s="122">
        <f>SUM($B$85:Z85)</f>
        <v>21427453.772540346</v>
      </c>
      <c r="AA86" s="122">
        <f>SUM($B$85:AA85)</f>
        <v>24160625.858968195</v>
      </c>
      <c r="AB86" s="122">
        <f>SUM($B$85:AB85)</f>
        <v>26982974.033511039</v>
      </c>
      <c r="AC86" s="122">
        <f>SUM($B$85:AC85)</f>
        <v>29897103.604820326</v>
      </c>
      <c r="AD86" s="122">
        <f>SUM($B$85:AD85)</f>
        <v>32905698.04080705</v>
      </c>
      <c r="AE86" s="122">
        <f>SUM($B$85:AE85)</f>
        <v>36011521.313419536</v>
      </c>
      <c r="AF86" s="122">
        <f>SUM($B$85:AF85)</f>
        <v>39217420.313764557</v>
      </c>
      <c r="AG86" s="122">
        <f>SUM($B$85:AG85)</f>
        <v>42526327.339682087</v>
      </c>
      <c r="AH86" s="122">
        <f>SUM($B$85:AH85)</f>
        <v>45941262.657947302</v>
      </c>
      <c r="AI86" s="122">
        <f>SUM($B$85:AI85)</f>
        <v>49465337.143338628</v>
      </c>
      <c r="AJ86" s="122">
        <f>SUM($B$85:AJ85)</f>
        <v>53101754.996877849</v>
      </c>
      <c r="AK86" s="122">
        <f>SUM($B$85:AK85)</f>
        <v>56853816.545617409</v>
      </c>
      <c r="AL86" s="122">
        <f>SUM($B$85:AL85)</f>
        <v>60724921.126421317</v>
      </c>
      <c r="AM86" s="122">
        <f>SUM($B$85:AM85)</f>
        <v>64718570.056259498</v>
      </c>
      <c r="AN86" s="122">
        <f>SUM($B$85:AN85)</f>
        <v>68838369.691610992</v>
      </c>
      <c r="AO86" s="122">
        <f>SUM($B$85:AO85)</f>
        <v>73088034.57964918</v>
      </c>
      <c r="AP86" s="122">
        <f>SUM($B$85:AP85)</f>
        <v>77471390.703962669</v>
      </c>
      <c r="AQ86" s="122">
        <f>SUM($B$85:AQ85)</f>
        <v>81992378.827647731</v>
      </c>
      <c r="AR86" s="122">
        <f>SUM($B$85:AR85)</f>
        <v>86655057.93669349</v>
      </c>
      <c r="AS86" s="122">
        <f>SUM($B$85:AS85)</f>
        <v>91463608.786668792</v>
      </c>
      <c r="AT86" s="122">
        <f>SUM($B$85:AT85)</f>
        <v>96422337.555809513</v>
      </c>
      <c r="AU86" s="122">
        <f>SUM($B$85:AU85)</f>
        <v>101535679.60769862</v>
      </c>
      <c r="AV86" s="122">
        <f>SUM($B$85:AV85)</f>
        <v>106808203.36682655</v>
      </c>
      <c r="AW86" s="122">
        <f>SUM($B$85:AW85)</f>
        <v>112244614.31041847</v>
      </c>
      <c r="AX86" s="122">
        <f>SUM($B$85:AX85)</f>
        <v>117849759.08001631</v>
      </c>
      <c r="AY86" s="122">
        <f>SUM($B$85:AY85)</f>
        <v>123628629.71640825</v>
      </c>
      <c r="AZ86" s="122">
        <f>SUM($B$85:AZ85)</f>
        <v>129586368.0216061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-7352103.1308000004</v>
      </c>
      <c r="C88" s="122">
        <f t="shared" si="25"/>
        <v>-6266130.7451533964</v>
      </c>
      <c r="D88" s="122">
        <f t="shared" si="25"/>
        <v>588024.48422694695</v>
      </c>
      <c r="E88" s="122">
        <f t="shared" si="25"/>
        <v>511499.22213176184</v>
      </c>
      <c r="F88" s="122">
        <f t="shared" si="25"/>
        <v>444744.41146050917</v>
      </c>
      <c r="G88" s="122">
        <f t="shared" si="25"/>
        <v>386547.60053507768</v>
      </c>
      <c r="H88" s="122">
        <f t="shared" si="25"/>
        <v>335837.71161092119</v>
      </c>
      <c r="I88" s="122">
        <f t="shared" si="25"/>
        <v>288182.03783962451</v>
      </c>
      <c r="J88" s="122">
        <f t="shared" si="25"/>
        <v>250309.91646199371</v>
      </c>
      <c r="K88" s="122">
        <f t="shared" si="25"/>
        <v>217339.82544049225</v>
      </c>
      <c r="L88" s="122">
        <f t="shared" si="25"/>
        <v>188650.60142765709</v>
      </c>
      <c r="M88" s="122">
        <f t="shared" si="25"/>
        <v>251505.00351833313</v>
      </c>
      <c r="N88" s="122">
        <f t="shared" si="25"/>
        <v>179035.61817914897</v>
      </c>
      <c r="O88" s="122">
        <f t="shared" si="25"/>
        <v>154075.67914900664</v>
      </c>
      <c r="P88" s="122">
        <f t="shared" si="25"/>
        <v>133439.35356064385</v>
      </c>
      <c r="Q88" s="122">
        <f t="shared" si="25"/>
        <v>115543.49641458115</v>
      </c>
      <c r="R88" s="122">
        <f t="shared" si="25"/>
        <v>100028.27576377524</v>
      </c>
      <c r="S88" s="122">
        <f t="shared" si="25"/>
        <v>86580.386347669642</v>
      </c>
      <c r="T88" s="122">
        <f t="shared" si="25"/>
        <v>74927.161610284122</v>
      </c>
      <c r="U88" s="122">
        <f t="shared" si="25"/>
        <v>64495.174248364376</v>
      </c>
      <c r="V88" s="122">
        <f t="shared" si="25"/>
        <v>55805.508718946068</v>
      </c>
      <c r="W88" s="122">
        <f t="shared" si="25"/>
        <v>56973.467044383156</v>
      </c>
      <c r="X88" s="122">
        <f t="shared" si="25"/>
        <v>49254.984659668757</v>
      </c>
      <c r="Y88" s="122">
        <f t="shared" si="25"/>
        <v>42576.896825274678</v>
      </c>
      <c r="Z88" s="122">
        <f t="shared" si="25"/>
        <v>36799.875012507713</v>
      </c>
      <c r="AA88" s="122">
        <f t="shared" si="25"/>
        <v>31803.091927590824</v>
      </c>
      <c r="AB88" s="122">
        <f t="shared" si="25"/>
        <v>27481.79219755789</v>
      </c>
      <c r="AC88" s="122">
        <f t="shared" si="25"/>
        <v>23745.1772218115</v>
      </c>
      <c r="AD88" s="122">
        <f t="shared" si="25"/>
        <v>20514.564414984296</v>
      </c>
      <c r="AE88" s="122">
        <f t="shared" si="25"/>
        <v>17721.785948522931</v>
      </c>
      <c r="AF88" s="122">
        <f t="shared" si="25"/>
        <v>15307.796409272729</v>
      </c>
      <c r="AG88" s="122">
        <f t="shared" si="25"/>
        <v>13221.462594699358</v>
      </c>
      <c r="AH88" s="122">
        <f t="shared" si="25"/>
        <v>11418.512012109966</v>
      </c>
      <c r="AI88" s="122">
        <f t="shared" si="25"/>
        <v>9860.6195939349327</v>
      </c>
      <c r="AJ88" s="122">
        <f t="shared" si="25"/>
        <v>8514.6147284427807</v>
      </c>
      <c r="AK88" s="122">
        <f t="shared" si="25"/>
        <v>7351.7929762181921</v>
      </c>
      <c r="AL88" s="122">
        <f t="shared" si="25"/>
        <v>6347.3188341033165</v>
      </c>
      <c r="AM88" s="122">
        <f t="shared" si="25"/>
        <v>5479.7076529459546</v>
      </c>
      <c r="AN88" s="122">
        <f t="shared" si="25"/>
        <v>4730.3763427055383</v>
      </c>
      <c r="AO88" s="122">
        <f t="shared" si="25"/>
        <v>4083.2538342947537</v>
      </c>
      <c r="AP88" s="122">
        <f t="shared" si="25"/>
        <v>3524.4434351073182</v>
      </c>
      <c r="AQ88" s="122">
        <f t="shared" si="25"/>
        <v>3041.9302349924774</v>
      </c>
      <c r="AR88" s="122">
        <f t="shared" si="25"/>
        <v>2625.3276096096483</v>
      </c>
      <c r="AS88" s="122">
        <f t="shared" si="25"/>
        <v>2265.6576446393428</v>
      </c>
      <c r="AT88" s="122">
        <f t="shared" si="25"/>
        <v>1955.1609813568484</v>
      </c>
      <c r="AU88" s="122">
        <f t="shared" si="25"/>
        <v>1687.1321740269084</v>
      </c>
      <c r="AV88" s="122">
        <f t="shared" si="25"/>
        <v>1455.7771633890898</v>
      </c>
      <c r="AW88" s="122">
        <f t="shared" si="25"/>
        <v>1256.0899177863209</v>
      </c>
      <c r="AX88" s="122">
        <f t="shared" si="25"/>
        <v>1083.7456826801649</v>
      </c>
      <c r="AY88" s="122">
        <f t="shared" si="25"/>
        <v>935.00861779495324</v>
      </c>
      <c r="AZ88" s="122">
        <f>AZ85*AZ87</f>
        <v>806.65189542133419</v>
      </c>
    </row>
    <row r="89" spans="1:52" s="176" customFormat="1" ht="14.25" x14ac:dyDescent="0.25">
      <c r="A89" s="212" t="s">
        <v>470</v>
      </c>
      <c r="B89" s="122">
        <f>SUM($B$88:B88)</f>
        <v>-7352103.1308000004</v>
      </c>
      <c r="C89" s="122">
        <f>SUM($B$88:C88)</f>
        <v>-13618233.875953397</v>
      </c>
      <c r="D89" s="122">
        <f>SUM($B$88:D88)</f>
        <v>-13030209.391726449</v>
      </c>
      <c r="E89" s="122">
        <f>SUM($B$88:E88)</f>
        <v>-12518710.169594686</v>
      </c>
      <c r="F89" s="122">
        <f>SUM($B$88:F88)</f>
        <v>-12073965.758134177</v>
      </c>
      <c r="G89" s="122">
        <f>SUM($B$88:G88)</f>
        <v>-11687418.157599099</v>
      </c>
      <c r="H89" s="122">
        <f>SUM($B$88:H88)</f>
        <v>-11351580.445988178</v>
      </c>
      <c r="I89" s="122">
        <f>SUM($B$88:I88)</f>
        <v>-11063398.408148553</v>
      </c>
      <c r="J89" s="122">
        <f>SUM($B$88:J88)</f>
        <v>-10813088.49168656</v>
      </c>
      <c r="K89" s="122">
        <f>SUM($B$88:K88)</f>
        <v>-10595748.666246068</v>
      </c>
      <c r="L89" s="122">
        <f>SUM($B$88:L88)</f>
        <v>-10407098.06481841</v>
      </c>
      <c r="M89" s="122">
        <f>SUM($B$88:M88)</f>
        <v>-10155593.061300077</v>
      </c>
      <c r="N89" s="122">
        <f>SUM($B$88:N88)</f>
        <v>-9976557.4431209285</v>
      </c>
      <c r="O89" s="122">
        <f>SUM($B$88:O88)</f>
        <v>-9822481.7639719211</v>
      </c>
      <c r="P89" s="122">
        <f>SUM($B$88:P88)</f>
        <v>-9689042.4104112778</v>
      </c>
      <c r="Q89" s="122">
        <f>SUM($B$88:Q88)</f>
        <v>-9573498.9139966965</v>
      </c>
      <c r="R89" s="122">
        <f>SUM($B$88:R88)</f>
        <v>-9473470.6382329203</v>
      </c>
      <c r="S89" s="122">
        <f>SUM($B$88:S88)</f>
        <v>-9386890.2518852502</v>
      </c>
      <c r="T89" s="122">
        <f>SUM($B$88:T88)</f>
        <v>-9311963.0902749654</v>
      </c>
      <c r="U89" s="122">
        <f>SUM($B$88:U88)</f>
        <v>-9247467.9160266016</v>
      </c>
      <c r="V89" s="122">
        <f>SUM($B$88:V88)</f>
        <v>-9191662.4073076546</v>
      </c>
      <c r="W89" s="122">
        <f>SUM($B$88:W88)</f>
        <v>-9134688.9402632713</v>
      </c>
      <c r="X89" s="122">
        <f>SUM($B$88:X88)</f>
        <v>-9085433.9556036033</v>
      </c>
      <c r="Y89" s="122">
        <f>SUM($B$88:Y88)</f>
        <v>-9042857.0587783288</v>
      </c>
      <c r="Z89" s="122">
        <f>SUM($B$88:Z88)</f>
        <v>-9006057.1837658212</v>
      </c>
      <c r="AA89" s="122">
        <f>SUM($B$88:AA88)</f>
        <v>-8974254.0918382294</v>
      </c>
      <c r="AB89" s="122">
        <f>SUM($B$88:AB88)</f>
        <v>-8946772.2996406723</v>
      </c>
      <c r="AC89" s="122">
        <f>SUM($B$88:AC88)</f>
        <v>-8923027.12241886</v>
      </c>
      <c r="AD89" s="122">
        <f>SUM($B$88:AD88)</f>
        <v>-8902512.5580038764</v>
      </c>
      <c r="AE89" s="122">
        <f>SUM($B$88:AE88)</f>
        <v>-8884790.772055354</v>
      </c>
      <c r="AF89" s="122">
        <f>SUM($B$88:AF88)</f>
        <v>-8869482.9756460804</v>
      </c>
      <c r="AG89" s="122">
        <f>SUM($B$88:AG88)</f>
        <v>-8856261.5130513813</v>
      </c>
      <c r="AH89" s="122">
        <f>SUM($B$88:AH88)</f>
        <v>-8844843.0010392722</v>
      </c>
      <c r="AI89" s="122">
        <f>SUM($B$88:AI88)</f>
        <v>-8834982.3814453371</v>
      </c>
      <c r="AJ89" s="122">
        <f>SUM($B$88:AJ88)</f>
        <v>-8826467.7667168938</v>
      </c>
      <c r="AK89" s="122">
        <f>SUM($B$88:AK88)</f>
        <v>-8819115.9737406764</v>
      </c>
      <c r="AL89" s="122">
        <f>SUM($B$88:AL88)</f>
        <v>-8812768.6549065728</v>
      </c>
      <c r="AM89" s="122">
        <f>SUM($B$88:AM88)</f>
        <v>-8807288.9472536277</v>
      </c>
      <c r="AN89" s="122">
        <f>SUM($B$88:AN88)</f>
        <v>-8802558.5709109213</v>
      </c>
      <c r="AO89" s="122">
        <f>SUM($B$88:AO88)</f>
        <v>-8798475.3170766272</v>
      </c>
      <c r="AP89" s="122">
        <f>SUM($B$88:AP88)</f>
        <v>-8794950.8736415207</v>
      </c>
      <c r="AQ89" s="122">
        <f>SUM($B$88:AQ88)</f>
        <v>-8791908.9434065279</v>
      </c>
      <c r="AR89" s="122">
        <f>SUM($B$88:AR88)</f>
        <v>-8789283.615796918</v>
      </c>
      <c r="AS89" s="122">
        <f>SUM($B$88:AS88)</f>
        <v>-8787017.9581522793</v>
      </c>
      <c r="AT89" s="122">
        <f>SUM($B$88:AT88)</f>
        <v>-8785062.7971709222</v>
      </c>
      <c r="AU89" s="122">
        <f>SUM($B$88:AU88)</f>
        <v>-8783375.6649968959</v>
      </c>
      <c r="AV89" s="122">
        <f>SUM($B$88:AV88)</f>
        <v>-8781919.8878335077</v>
      </c>
      <c r="AW89" s="122">
        <f>SUM($B$88:AW88)</f>
        <v>-8780663.7979157213</v>
      </c>
      <c r="AX89" s="122">
        <f>SUM($B$88:AX88)</f>
        <v>-8779580.0522330403</v>
      </c>
      <c r="AY89" s="122">
        <f>SUM($B$88:AY88)</f>
        <v>-8778645.0436152462</v>
      </c>
      <c r="AZ89" s="122">
        <f>SUM($B$88:AZ88)</f>
        <v>-8777838.3917198256</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3.3786056667677311E-3</v>
      </c>
      <c r="Q90" s="127">
        <f>IF((ISERR(IRR($B$85:Q85))),0,IF(IRR($B$85:Q85)&lt;0,0,IRR($B$85:Q85)))</f>
        <v>1.5018600562745954E-2</v>
      </c>
      <c r="R90" s="127">
        <f>IF((ISERR(IRR($B$85:R85))),0,IF(IRR($B$85:R85)&lt;0,0,IRR($B$85:R85)))</f>
        <v>2.4795286864385702E-2</v>
      </c>
      <c r="S90" s="127">
        <f>IF((ISERR(IRR($B$85:S85))),0,IF(IRR($B$85:S85)&lt;0,0,IRR($B$85:S85)))</f>
        <v>3.3084656742815799E-2</v>
      </c>
      <c r="T90" s="127">
        <f>IF((ISERR(IRR($B$85:T85))),0,IF(IRR($B$85:T85)&lt;0,0,IRR($B$85:T85)))</f>
        <v>4.0170647312269825E-2</v>
      </c>
      <c r="U90" s="127">
        <f>IF((ISERR(IRR($B$85:U85))),0,IF(IRR($B$85:U85)&lt;0,0,IRR($B$85:U85)))</f>
        <v>4.6241991522350201E-2</v>
      </c>
      <c r="V90" s="127">
        <f>IF((ISERR(IRR($B$85:V85))),0,IF(IRR($B$85:V85)&lt;0,0,IRR($B$85:V85)))</f>
        <v>5.1506730105372656E-2</v>
      </c>
      <c r="W90" s="127">
        <f>IF((ISERR(IRR($B$85:W85))),0,IF(IRR($B$85:W85)&lt;0,0,IRR($B$85:W85)))</f>
        <v>5.6871113111524263E-2</v>
      </c>
      <c r="X90" s="127">
        <f>IF((ISERR(IRR($B$85:X85))),0,IF(IRR($B$85:X85)&lt;0,0,IRR($B$85:X85)))</f>
        <v>6.148711262544726E-2</v>
      </c>
      <c r="Y90" s="127">
        <f>IF((ISERR(IRR($B$85:Y85))),0,IF(IRR($B$85:Y85)&lt;0,0,IRR($B$85:Y85)))</f>
        <v>6.5489347279171106E-2</v>
      </c>
      <c r="Z90" s="127">
        <f>IF((ISERR(IRR($B$85:Z85))),0,IF(IRR($B$85:Z85)&lt;0,0,IRR($B$85:Z85)))</f>
        <v>6.8981778115197345E-2</v>
      </c>
      <c r="AA90" s="127">
        <f>IF((ISERR(IRR($B$85:AA85))),0,IF(IRR($B$85:AA85)&lt;0,0,IRR($B$85:AA85)))</f>
        <v>7.2046277031134531E-2</v>
      </c>
      <c r="AB90" s="127">
        <f>IF((ISERR(IRR($B$85:AB85))),0,IF(IRR($B$85:AB85)&lt;0,0,IRR($B$85:AB85)))</f>
        <v>7.4748353956475944E-2</v>
      </c>
      <c r="AC90" s="127">
        <f>IF((ISERR(IRR($B$85:AC85))),0,IF(IRR($B$85:AC85)&lt;0,0,IRR($B$85:AC85)))</f>
        <v>7.7141125342884642E-2</v>
      </c>
      <c r="AD90" s="127">
        <f>IF((ISERR(IRR($B$85:AD85))),0,IF(IRR($B$85:AD85)&lt;0,0,IRR($B$85:AD85)))</f>
        <v>7.9268145562728654E-2</v>
      </c>
      <c r="AE90" s="127">
        <f>IF((ISERR(IRR($B$85:AE85))),0,IF(IRR($B$85:AE85)&lt;0,0,IRR($B$85:AE85)))</f>
        <v>8.1165476335713915E-2</v>
      </c>
      <c r="AF90" s="127">
        <f>IF((ISERR(IRR($B$85:AF85))),0,IF(IRR($B$85:AF85)&lt;0,0,IRR($B$85:AF85)))</f>
        <v>8.2863230131106524E-2</v>
      </c>
      <c r="AG90" s="127">
        <f>IF((ISERR(IRR($B$85:AG85))),0,IF(IRR($B$85:AG85)&lt;0,0,IRR($B$85:AG85)))</f>
        <v>8.4386741215397354E-2</v>
      </c>
      <c r="AH90" s="127">
        <f>IF((ISERR(IRR($B$85:AH85))),0,IF(IRR($B$85:AH85)&lt;0,0,IRR($B$85:AH85)))</f>
        <v>8.5757467434986356E-2</v>
      </c>
      <c r="AI90" s="127">
        <f>IF((ISERR(IRR($B$85:AI85))),0,IF(IRR($B$85:AI85)&lt;0,0,IRR($B$85:AI85)))</f>
        <v>8.6993693668886207E-2</v>
      </c>
      <c r="AJ90" s="127">
        <f>IF((ISERR(IRR($B$85:AJ85))),0,IF(IRR($B$85:AJ85)&lt;0,0,IRR($B$85:AJ85)))</f>
        <v>8.8111086844024911E-2</v>
      </c>
      <c r="AK90" s="127">
        <f>IF((ISERR(IRR($B$85:AK85))),0,IF(IRR($B$85:AK85)&lt;0,0,IRR($B$85:AK85)))</f>
        <v>8.912313828325269E-2</v>
      </c>
      <c r="AL90" s="127">
        <f>IF((ISERR(IRR($B$85:AL85))),0,IF(IRR($B$85:AL85)&lt;0,0,IRR($B$85:AL85)))</f>
        <v>9.0041519465921205E-2</v>
      </c>
      <c r="AM90" s="127">
        <f>IF((ISERR(IRR($B$85:AM85))),0,IF(IRR($B$85:AM85)&lt;0,0,IRR($B$85:AM85)))</f>
        <v>9.087637050088615E-2</v>
      </c>
      <c r="AN90" s="127">
        <f>IF((ISERR(IRR($B$85:AN85))),0,IF(IRR($B$85:AN85)&lt;0,0,IRR($B$85:AN85)))</f>
        <v>9.1636535785145634E-2</v>
      </c>
      <c r="AO90" s="127">
        <f>IF((ISERR(IRR($B$85:AO85))),0,IF(IRR($B$85:AO85)&lt;0,0,IRR($B$85:AO85)))</f>
        <v>9.2329757831754566E-2</v>
      </c>
      <c r="AP90" s="127">
        <f>IF((ISERR(IRR($B$85:AP85))),0,IF(IRR($B$85:AP85)&lt;0,0,IRR($B$85:AP85)))</f>
        <v>9.2962837692534217E-2</v>
      </c>
      <c r="AQ90" s="127">
        <f>IF((ISERR(IRR($B$85:AQ85))),0,IF(IRR($B$85:AQ85)&lt;0,0,IRR($B$85:AQ85)))</f>
        <v>9.3541768502181988E-2</v>
      </c>
      <c r="AR90" s="127">
        <f>IF((ISERR(IRR($B$85:AR85))),0,IF(IRR($B$85:AR85)&lt;0,0,IRR($B$85:AR85)))</f>
        <v>9.4071847244699525E-2</v>
      </c>
      <c r="AS90" s="127">
        <f>IF((ISERR(IRR($B$85:AS85))),0,IF(IRR($B$85:AS85)&lt;0,0,IRR($B$85:AS85)))</f>
        <v>9.4557768761526884E-2</v>
      </c>
      <c r="AT90" s="127">
        <f>IF((ISERR(IRR($B$85:AT85))),0,IF(IRR($B$85:AT85)&lt;0,0,IRR($B$85:AT85)))</f>
        <v>9.5003705192522991E-2</v>
      </c>
      <c r="AU90" s="127">
        <f>IF((ISERR(IRR($B$85:AU85))),0,IF(IRR($B$85:AU85)&lt;0,0,IRR($B$85:AU85)))</f>
        <v>9.54133734010707E-2</v>
      </c>
      <c r="AV90" s="127">
        <f>IF((ISERR(IRR($B$85:AV85))),0,IF(IRR($B$85:AV85)&lt;0,0,IRR($B$85:AV85)))</f>
        <v>9.579009243628156E-2</v>
      </c>
      <c r="AW90" s="127">
        <f>IF((ISERR(IRR($B$85:AW85))),0,IF(IRR($B$85:AW85)&lt;0,0,IRR($B$85:AW85)))</f>
        <v>9.6136832694308616E-2</v>
      </c>
      <c r="AX90" s="127">
        <f>IF((ISERR(IRR($B$85:AX85))),0,IF(IRR($B$85:AX85)&lt;0,0,IRR($B$85:AX85)))</f>
        <v>9.6456258131866868E-2</v>
      </c>
      <c r="AY90" s="127">
        <f>IF((ISERR(IRR($B$85:AY85))),0,IF(IRR($B$85:AY85)&lt;0,0,IRR($B$85:AY85)))</f>
        <v>9.6750762639435495E-2</v>
      </c>
      <c r="AZ90" s="127">
        <f>IF((ISERR(IRR($B$85:AZ85))),0,IF(IRR($B$85:AZ85)&lt;0,0,IRR($B$85:AZ85)))</f>
        <v>9.702250148508762E-2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13.737598152122104</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72" t="str">
        <f>'4. паспортбюджет'!A12:O12</f>
        <v>M_TP3400.VL.0077</v>
      </c>
      <c r="B12" s="372"/>
      <c r="C12" s="372"/>
      <c r="D12" s="372"/>
      <c r="E12" s="372"/>
      <c r="F12" s="372"/>
      <c r="G12" s="372"/>
      <c r="H12" s="372"/>
      <c r="I12" s="372"/>
      <c r="J12" s="372"/>
      <c r="K12" s="372"/>
      <c r="L12" s="372"/>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73" t="str">
        <f>'1. паспорт местоположение'!A15:C15</f>
        <v>Реконструкция ВЛ-10кВ  Памятное Ялуторовского РЭС Южного ТПО (реконструкция  ВЛЗ-10 кВ - 6.982км)</v>
      </c>
      <c r="B15" s="373"/>
      <c r="C15" s="373"/>
      <c r="D15" s="373"/>
      <c r="E15" s="373"/>
      <c r="F15" s="373"/>
      <c r="G15" s="373"/>
      <c r="H15" s="373"/>
      <c r="I15" s="373"/>
      <c r="J15" s="373"/>
      <c r="K15" s="373"/>
      <c r="L15" s="373"/>
    </row>
    <row r="16" spans="1:44" x14ac:dyDescent="0.25">
      <c r="A16" s="352" t="s">
        <v>6</v>
      </c>
      <c r="B16" s="352"/>
      <c r="C16" s="352"/>
      <c r="D16" s="352"/>
      <c r="E16" s="352"/>
      <c r="F16" s="352"/>
      <c r="G16" s="352"/>
      <c r="H16" s="352"/>
      <c r="I16" s="352"/>
      <c r="J16" s="352"/>
      <c r="K16" s="352"/>
      <c r="L16" s="352"/>
    </row>
    <row r="17" spans="1:12" ht="15.75" customHeight="1" x14ac:dyDescent="0.25">
      <c r="L17" s="224"/>
    </row>
    <row r="18" spans="1:12" x14ac:dyDescent="0.25">
      <c r="K18" s="225"/>
    </row>
    <row r="19" spans="1:12" ht="15.75" customHeight="1" x14ac:dyDescent="0.25">
      <c r="A19" s="408" t="s">
        <v>416</v>
      </c>
      <c r="B19" s="408"/>
      <c r="C19" s="408"/>
      <c r="D19" s="408"/>
      <c r="E19" s="408"/>
      <c r="F19" s="408"/>
      <c r="G19" s="408"/>
      <c r="H19" s="408"/>
      <c r="I19" s="408"/>
      <c r="J19" s="408"/>
      <c r="K19" s="408"/>
      <c r="L19" s="408"/>
    </row>
    <row r="20" spans="1:12" x14ac:dyDescent="0.25">
      <c r="A20" s="226"/>
      <c r="B20" s="226"/>
      <c r="C20" s="227"/>
      <c r="D20" s="227"/>
      <c r="E20" s="227"/>
      <c r="F20" s="227"/>
      <c r="G20" s="227"/>
      <c r="H20" s="227"/>
      <c r="I20" s="227"/>
      <c r="J20" s="227"/>
      <c r="K20" s="227"/>
      <c r="L20" s="227"/>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8"/>
      <c r="F22" s="229"/>
      <c r="G22" s="406" t="s">
        <v>1</v>
      </c>
      <c r="H22" s="407"/>
      <c r="I22" s="399"/>
      <c r="J22" s="402"/>
      <c r="K22" s="398"/>
      <c r="L22" s="400"/>
    </row>
    <row r="23" spans="1:12" ht="47.25" x14ac:dyDescent="0.25">
      <c r="A23" s="398"/>
      <c r="B23" s="398"/>
      <c r="C23" s="230" t="s">
        <v>216</v>
      </c>
      <c r="D23" s="230" t="s">
        <v>215</v>
      </c>
      <c r="E23" s="230" t="s">
        <v>216</v>
      </c>
      <c r="F23" s="230" t="s">
        <v>215</v>
      </c>
      <c r="G23" s="230" t="s">
        <v>216</v>
      </c>
      <c r="H23" s="230" t="s">
        <v>215</v>
      </c>
      <c r="I23" s="399"/>
      <c r="J23" s="403"/>
      <c r="K23" s="398"/>
      <c r="L23" s="400"/>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46179</v>
      </c>
      <c r="H30" s="79">
        <f>G32</f>
        <v>46269</v>
      </c>
      <c r="I30" s="78"/>
      <c r="J30" s="78"/>
      <c r="K30" s="81"/>
      <c r="L30" s="81"/>
    </row>
    <row r="31" spans="1:12" s="235" customFormat="1" ht="37.5" customHeight="1" x14ac:dyDescent="0.25">
      <c r="A31" s="230" t="s">
        <v>209</v>
      </c>
      <c r="B31" s="236" t="s">
        <v>360</v>
      </c>
      <c r="C31" s="78"/>
      <c r="D31" s="82"/>
      <c r="E31" s="233"/>
      <c r="F31" s="233"/>
      <c r="G31" s="82">
        <v>46119</v>
      </c>
      <c r="H31" s="82">
        <f>G31+60</f>
        <v>46179</v>
      </c>
      <c r="I31" s="237"/>
      <c r="J31" s="78"/>
      <c r="K31" s="81"/>
      <c r="L31" s="81"/>
    </row>
    <row r="32" spans="1:12" s="235" customFormat="1" ht="31.5" x14ac:dyDescent="0.25">
      <c r="A32" s="230" t="s">
        <v>207</v>
      </c>
      <c r="B32" s="236" t="s">
        <v>365</v>
      </c>
      <c r="C32" s="78"/>
      <c r="D32" s="79"/>
      <c r="E32" s="233"/>
      <c r="F32" s="233"/>
      <c r="G32" s="82">
        <f>H31+90</f>
        <v>46269</v>
      </c>
      <c r="H32" s="82">
        <f>G32+10</f>
        <v>46279</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46289</v>
      </c>
      <c r="H35" s="82">
        <f>G35+10</f>
        <v>46299</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46279</v>
      </c>
      <c r="H37" s="82">
        <f>G37+10</f>
        <v>46289</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46396</v>
      </c>
      <c r="H39" s="77">
        <f>G39+65</f>
        <v>46461</v>
      </c>
      <c r="I39" s="242"/>
      <c r="J39" s="242"/>
      <c r="K39" s="81"/>
      <c r="L39" s="81"/>
    </row>
    <row r="40" spans="1:12" ht="33.75" customHeight="1" x14ac:dyDescent="0.25">
      <c r="A40" s="230" t="s">
        <v>203</v>
      </c>
      <c r="B40" s="236" t="s">
        <v>368</v>
      </c>
      <c r="C40" s="78"/>
      <c r="D40" s="82"/>
      <c r="E40" s="81"/>
      <c r="F40" s="81"/>
      <c r="G40" s="79">
        <f>G39+7</f>
        <v>46403</v>
      </c>
      <c r="H40" s="82">
        <f>G40+90</f>
        <v>46493</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46461</v>
      </c>
      <c r="H42" s="82">
        <f>G42+0</f>
        <v>46461</v>
      </c>
      <c r="I42" s="242"/>
      <c r="J42" s="242"/>
      <c r="K42" s="81"/>
      <c r="L42" s="81"/>
    </row>
    <row r="43" spans="1:12" ht="34.5" customHeight="1" x14ac:dyDescent="0.25">
      <c r="A43" s="230" t="s">
        <v>201</v>
      </c>
      <c r="B43" s="236" t="s">
        <v>200</v>
      </c>
      <c r="C43" s="78"/>
      <c r="D43" s="82"/>
      <c r="E43" s="81"/>
      <c r="F43" s="81"/>
      <c r="G43" s="79">
        <f>H40+20</f>
        <v>46513</v>
      </c>
      <c r="H43" s="82">
        <f>G43+45</f>
        <v>46558</v>
      </c>
      <c r="I43" s="242"/>
      <c r="J43" s="242"/>
      <c r="K43" s="81"/>
      <c r="L43" s="81"/>
    </row>
    <row r="44" spans="1:12" ht="24.75" customHeight="1" x14ac:dyDescent="0.25">
      <c r="A44" s="230" t="s">
        <v>199</v>
      </c>
      <c r="B44" s="236" t="s">
        <v>198</v>
      </c>
      <c r="C44" s="78"/>
      <c r="D44" s="82"/>
      <c r="E44" s="81"/>
      <c r="F44" s="81"/>
      <c r="G44" s="79">
        <f>H43</f>
        <v>46558</v>
      </c>
      <c r="H44" s="82">
        <f>G44+70</f>
        <v>46628</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46628</v>
      </c>
      <c r="H47" s="82">
        <f>G47+60</f>
        <v>46688</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46688</v>
      </c>
      <c r="H49" s="82">
        <f>G49+70</f>
        <v>46758</v>
      </c>
      <c r="I49" s="242"/>
      <c r="J49" s="242"/>
      <c r="K49" s="81"/>
      <c r="L49" s="81"/>
    </row>
    <row r="50" spans="1:12" ht="86.25" customHeight="1" x14ac:dyDescent="0.25">
      <c r="A50" s="230" t="s">
        <v>191</v>
      </c>
      <c r="B50" s="236" t="s">
        <v>371</v>
      </c>
      <c r="C50" s="78"/>
      <c r="D50" s="78"/>
      <c r="E50" s="81"/>
      <c r="F50" s="81"/>
      <c r="G50" s="79">
        <f>H49</f>
        <v>46758</v>
      </c>
      <c r="H50" s="79">
        <f>G50+50</f>
        <v>46808</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46808</v>
      </c>
      <c r="H52" s="79">
        <f>G52+29</f>
        <v>46837</v>
      </c>
      <c r="I52" s="242"/>
      <c r="J52" s="242"/>
      <c r="K52" s="81"/>
      <c r="L52" s="81"/>
    </row>
    <row r="53" spans="1:12" ht="48" customHeight="1" x14ac:dyDescent="0.25">
      <c r="A53" s="230" t="s">
        <v>375</v>
      </c>
      <c r="B53" s="243" t="s">
        <v>374</v>
      </c>
      <c r="C53" s="78"/>
      <c r="D53" s="77"/>
      <c r="E53" s="81"/>
      <c r="F53" s="81"/>
      <c r="G53" s="77">
        <f>H52</f>
        <v>46837</v>
      </c>
      <c r="H53" s="77">
        <f>G53+12</f>
        <v>46849</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
        <v>526</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0" t="s">
        <v>560</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0" t="str">
        <f>'1. паспорт местоположение'!A12:C12</f>
        <v>M_TP3400.VL.0077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0" t="str">
        <f>'1. паспорт местоположение'!A15:C15</f>
        <v>Реконструкция ВЛ-10кВ  Памятное Ялуторовского РЭС Южного ТПО (реконструкция  ВЛЗ-10 кВ - 6.982км)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09"/>
      <c r="B16" s="409"/>
      <c r="C16" s="409"/>
      <c r="D16" s="409"/>
      <c r="E16" s="409"/>
      <c r="F16" s="409"/>
      <c r="G16" s="409"/>
      <c r="H16" s="330"/>
      <c r="I16" s="330"/>
      <c r="J16" s="330"/>
      <c r="K16" s="330"/>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1" t="s">
        <v>417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12" t="s">
        <v>184</v>
      </c>
      <c r="D20" s="412"/>
      <c r="E20" s="422" t="s">
        <v>183</v>
      </c>
      <c r="F20" s="422"/>
      <c r="G20" s="419" t="s">
        <v>564</v>
      </c>
      <c r="H20" s="413" t="s">
        <v>548</v>
      </c>
      <c r="I20" s="414"/>
      <c r="J20" s="414"/>
      <c r="K20" s="414"/>
      <c r="L20" s="413" t="s">
        <v>554</v>
      </c>
      <c r="M20" s="414"/>
      <c r="N20" s="414"/>
      <c r="O20" s="414"/>
      <c r="P20" s="413" t="s">
        <v>549</v>
      </c>
      <c r="Q20" s="414"/>
      <c r="R20" s="414"/>
      <c r="S20" s="414"/>
      <c r="T20" s="413" t="s">
        <v>550</v>
      </c>
      <c r="U20" s="414"/>
      <c r="V20" s="414"/>
      <c r="W20" s="414"/>
      <c r="X20" s="413" t="s">
        <v>551</v>
      </c>
      <c r="Y20" s="414"/>
      <c r="Z20" s="414"/>
      <c r="AA20" s="414"/>
      <c r="AB20" s="415" t="s">
        <v>182</v>
      </c>
      <c r="AC20" s="416"/>
    </row>
    <row r="21" spans="1:29" ht="99.75" customHeight="1" x14ac:dyDescent="0.25">
      <c r="A21" s="420"/>
      <c r="B21" s="420"/>
      <c r="C21" s="412"/>
      <c r="D21" s="412"/>
      <c r="E21" s="422"/>
      <c r="F21" s="422"/>
      <c r="G21" s="42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7"/>
      <c r="AC21" s="418"/>
    </row>
    <row r="22" spans="1:29" ht="115.5" customHeight="1" x14ac:dyDescent="0.25">
      <c r="A22" s="421"/>
      <c r="B22" s="421"/>
      <c r="C22" s="331" t="s">
        <v>2</v>
      </c>
      <c r="D22" s="331" t="s">
        <v>180</v>
      </c>
      <c r="E22" s="314" t="s">
        <v>555</v>
      </c>
      <c r="F22" s="314" t="s">
        <v>565</v>
      </c>
      <c r="G22" s="421"/>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181</v>
      </c>
      <c r="AC22" s="315"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6">
        <v>1</v>
      </c>
      <c r="B24" s="317" t="s">
        <v>179</v>
      </c>
      <c r="C24" s="318">
        <v>14.36328</v>
      </c>
      <c r="D24" s="318">
        <v>15.903180000000001</v>
      </c>
      <c r="E24" s="318">
        <v>15.903180000000001</v>
      </c>
      <c r="F24" s="318">
        <v>15.903180000000001</v>
      </c>
      <c r="G24" s="318">
        <v>0</v>
      </c>
      <c r="H24" s="318">
        <v>0</v>
      </c>
      <c r="I24" s="318"/>
      <c r="J24" s="318">
        <v>0</v>
      </c>
      <c r="K24" s="318"/>
      <c r="L24" s="318">
        <v>0</v>
      </c>
      <c r="M24" s="318"/>
      <c r="N24" s="318">
        <v>0</v>
      </c>
      <c r="O24" s="318"/>
      <c r="P24" s="318">
        <v>0</v>
      </c>
      <c r="Q24" s="318"/>
      <c r="R24" s="318">
        <v>0</v>
      </c>
      <c r="S24" s="318"/>
      <c r="T24" s="318">
        <v>0.67563600000000001</v>
      </c>
      <c r="U24" s="318"/>
      <c r="V24" s="318">
        <v>0.74448959999999997</v>
      </c>
      <c r="W24" s="318"/>
      <c r="X24" s="318">
        <v>13.687643999999999</v>
      </c>
      <c r="Y24" s="318"/>
      <c r="Z24" s="318">
        <v>15.158690399999999</v>
      </c>
      <c r="AA24" s="318"/>
      <c r="AB24" s="318">
        <v>14.36328</v>
      </c>
      <c r="AC24" s="318">
        <v>15.903179999999999</v>
      </c>
    </row>
    <row r="25" spans="1:29" ht="24" customHeight="1" x14ac:dyDescent="0.25">
      <c r="A25" s="319" t="s">
        <v>178</v>
      </c>
      <c r="B25" s="320"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v>0</v>
      </c>
      <c r="AC25" s="318">
        <v>0</v>
      </c>
    </row>
    <row r="26" spans="1:29" x14ac:dyDescent="0.25">
      <c r="A26" s="319" t="s">
        <v>176</v>
      </c>
      <c r="B26" s="320"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v>0</v>
      </c>
      <c r="AC26" s="318">
        <v>0</v>
      </c>
    </row>
    <row r="27" spans="1:29" ht="31.5" x14ac:dyDescent="0.25">
      <c r="A27" s="319" t="s">
        <v>174</v>
      </c>
      <c r="B27" s="320" t="s">
        <v>356</v>
      </c>
      <c r="C27" s="318"/>
      <c r="D27" s="318"/>
      <c r="E27" s="318"/>
      <c r="F27" s="318"/>
      <c r="G27" s="318">
        <v>0</v>
      </c>
      <c r="H27" s="318">
        <v>0</v>
      </c>
      <c r="I27" s="318"/>
      <c r="J27" s="318">
        <v>0</v>
      </c>
      <c r="K27" s="318"/>
      <c r="L27" s="318">
        <v>0</v>
      </c>
      <c r="M27" s="318"/>
      <c r="N27" s="318">
        <v>0</v>
      </c>
      <c r="O27" s="318"/>
      <c r="P27" s="318">
        <v>0</v>
      </c>
      <c r="Q27" s="318"/>
      <c r="R27" s="318">
        <v>0</v>
      </c>
      <c r="S27" s="318"/>
      <c r="T27" s="318">
        <v>0.56303000000000003</v>
      </c>
      <c r="U27" s="318"/>
      <c r="V27" s="318">
        <v>0.62040799999999996</v>
      </c>
      <c r="W27" s="318"/>
      <c r="X27" s="318">
        <v>11.406369999999999</v>
      </c>
      <c r="Y27" s="318"/>
      <c r="Z27" s="318">
        <v>12.632242</v>
      </c>
      <c r="AA27" s="318"/>
      <c r="AB27" s="318">
        <v>11.969399999999998</v>
      </c>
      <c r="AC27" s="318">
        <v>13.252649999999999</v>
      </c>
    </row>
    <row r="28" spans="1:29" x14ac:dyDescent="0.25">
      <c r="A28" s="319" t="s">
        <v>173</v>
      </c>
      <c r="B28" s="320" t="s">
        <v>172</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319" t="s">
        <v>171</v>
      </c>
      <c r="B29" s="321" t="s">
        <v>170</v>
      </c>
      <c r="C29" s="318"/>
      <c r="D29" s="318"/>
      <c r="E29" s="318"/>
      <c r="F29" s="318"/>
      <c r="G29" s="318">
        <v>0</v>
      </c>
      <c r="H29" s="318">
        <v>0</v>
      </c>
      <c r="I29" s="318"/>
      <c r="J29" s="318">
        <v>0</v>
      </c>
      <c r="K29" s="318"/>
      <c r="L29" s="318">
        <v>0</v>
      </c>
      <c r="M29" s="318"/>
      <c r="N29" s="318">
        <v>0</v>
      </c>
      <c r="O29" s="318"/>
      <c r="P29" s="318">
        <v>0</v>
      </c>
      <c r="Q29" s="318"/>
      <c r="R29" s="318">
        <v>0</v>
      </c>
      <c r="S29" s="318"/>
      <c r="T29" s="318">
        <v>0.11260599999999998</v>
      </c>
      <c r="U29" s="318"/>
      <c r="V29" s="318">
        <v>0.12408160000000001</v>
      </c>
      <c r="W29" s="318"/>
      <c r="X29" s="318">
        <v>2.2812739999999998</v>
      </c>
      <c r="Y29" s="318"/>
      <c r="Z29" s="318">
        <v>2.5264483999999996</v>
      </c>
      <c r="AA29" s="318"/>
      <c r="AB29" s="318">
        <v>2.3938800000000011</v>
      </c>
      <c r="AC29" s="318">
        <v>2.6505299999999998</v>
      </c>
    </row>
    <row r="30" spans="1:29" ht="47.25" x14ac:dyDescent="0.25">
      <c r="A30" s="316" t="s">
        <v>63</v>
      </c>
      <c r="B30" s="317" t="s">
        <v>169</v>
      </c>
      <c r="C30" s="318">
        <v>11.9694</v>
      </c>
      <c r="D30" s="318">
        <v>13.252649999999999</v>
      </c>
      <c r="E30" s="318">
        <v>13.252649999999999</v>
      </c>
      <c r="F30" s="318">
        <v>13.252649999999999</v>
      </c>
      <c r="G30" s="318">
        <v>0</v>
      </c>
      <c r="H30" s="318">
        <v>0</v>
      </c>
      <c r="I30" s="318"/>
      <c r="J30" s="318">
        <v>0</v>
      </c>
      <c r="K30" s="318"/>
      <c r="L30" s="318">
        <v>0</v>
      </c>
      <c r="M30" s="318"/>
      <c r="N30" s="318">
        <v>0</v>
      </c>
      <c r="O30" s="318"/>
      <c r="P30" s="318">
        <v>0</v>
      </c>
      <c r="Q30" s="318"/>
      <c r="R30" s="318">
        <v>0</v>
      </c>
      <c r="S30" s="318"/>
      <c r="T30" s="318">
        <v>0.56302999999999992</v>
      </c>
      <c r="U30" s="318"/>
      <c r="V30" s="318">
        <v>0.62040800000000007</v>
      </c>
      <c r="W30" s="318"/>
      <c r="X30" s="318">
        <v>11.406369999999999</v>
      </c>
      <c r="Y30" s="318"/>
      <c r="Z30" s="318">
        <v>12.632242</v>
      </c>
      <c r="AA30" s="318"/>
      <c r="AB30" s="318">
        <v>11.969399999999998</v>
      </c>
      <c r="AC30" s="318">
        <v>13.252649999999999</v>
      </c>
    </row>
    <row r="31" spans="1:29" x14ac:dyDescent="0.25">
      <c r="A31" s="316" t="s">
        <v>168</v>
      </c>
      <c r="B31" s="320" t="s">
        <v>167</v>
      </c>
      <c r="C31" s="318">
        <v>0.56302999999999992</v>
      </c>
      <c r="D31" s="318">
        <v>0.62040800000000007</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316" t="s">
        <v>166</v>
      </c>
      <c r="B32" s="320" t="s">
        <v>165</v>
      </c>
      <c r="C32" s="318">
        <v>10.25708</v>
      </c>
      <c r="D32" s="318">
        <v>11.313274999999999</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164</v>
      </c>
      <c r="B33" s="320" t="s">
        <v>163</v>
      </c>
      <c r="C33" s="318">
        <v>0</v>
      </c>
      <c r="D33" s="318">
        <v>0</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316" t="s">
        <v>162</v>
      </c>
      <c r="B34" s="320" t="s">
        <v>161</v>
      </c>
      <c r="C34" s="318">
        <v>1.149289999999999</v>
      </c>
      <c r="D34" s="318">
        <v>1.318967</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316" t="s">
        <v>62</v>
      </c>
      <c r="B35" s="317"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319" t="s">
        <v>159</v>
      </c>
      <c r="B36" s="322" t="s">
        <v>485</v>
      </c>
      <c r="C36" s="318"/>
      <c r="D36" s="318"/>
      <c r="E36" s="318"/>
      <c r="F36" s="318"/>
      <c r="G36" s="318">
        <v>0</v>
      </c>
      <c r="H36" s="318">
        <v>0</v>
      </c>
      <c r="I36" s="323" t="s">
        <v>458</v>
      </c>
      <c r="J36" s="318">
        <v>0</v>
      </c>
      <c r="K36" s="323" t="s">
        <v>458</v>
      </c>
      <c r="L36" s="318">
        <v>0</v>
      </c>
      <c r="M36" s="323" t="s">
        <v>458</v>
      </c>
      <c r="N36" s="318">
        <v>0</v>
      </c>
      <c r="O36" s="323" t="s">
        <v>458</v>
      </c>
      <c r="P36" s="318">
        <v>0</v>
      </c>
      <c r="Q36" s="323" t="s">
        <v>458</v>
      </c>
      <c r="R36" s="318">
        <v>0</v>
      </c>
      <c r="S36" s="323" t="s">
        <v>458</v>
      </c>
      <c r="T36" s="318">
        <v>0</v>
      </c>
      <c r="U36" s="323" t="s">
        <v>458</v>
      </c>
      <c r="V36" s="318">
        <v>0</v>
      </c>
      <c r="W36" s="323" t="s">
        <v>458</v>
      </c>
      <c r="X36" s="318">
        <v>0</v>
      </c>
      <c r="Y36" s="323" t="s">
        <v>458</v>
      </c>
      <c r="Z36" s="318">
        <v>0</v>
      </c>
      <c r="AA36" s="323" t="s">
        <v>458</v>
      </c>
      <c r="AB36" s="318">
        <v>0</v>
      </c>
      <c r="AC36" s="318">
        <v>0</v>
      </c>
    </row>
    <row r="37" spans="1:29" ht="31.5" x14ac:dyDescent="0.25">
      <c r="A37" s="319" t="s">
        <v>158</v>
      </c>
      <c r="B37" s="322" t="s">
        <v>483</v>
      </c>
      <c r="C37" s="318"/>
      <c r="D37" s="318"/>
      <c r="E37" s="318"/>
      <c r="F37" s="318"/>
      <c r="G37" s="318">
        <v>0</v>
      </c>
      <c r="H37" s="318">
        <v>0</v>
      </c>
      <c r="I37" s="323" t="s">
        <v>458</v>
      </c>
      <c r="J37" s="318">
        <v>0</v>
      </c>
      <c r="K37" s="323" t="s">
        <v>458</v>
      </c>
      <c r="L37" s="318">
        <v>0</v>
      </c>
      <c r="M37" s="323" t="s">
        <v>458</v>
      </c>
      <c r="N37" s="318">
        <v>0</v>
      </c>
      <c r="O37" s="323" t="s">
        <v>458</v>
      </c>
      <c r="P37" s="318">
        <v>0</v>
      </c>
      <c r="Q37" s="323" t="s">
        <v>458</v>
      </c>
      <c r="R37" s="318">
        <v>0</v>
      </c>
      <c r="S37" s="323" t="s">
        <v>458</v>
      </c>
      <c r="T37" s="318">
        <v>0</v>
      </c>
      <c r="U37" s="323" t="s">
        <v>458</v>
      </c>
      <c r="V37" s="318">
        <v>0</v>
      </c>
      <c r="W37" s="323" t="s">
        <v>458</v>
      </c>
      <c r="X37" s="318">
        <v>0</v>
      </c>
      <c r="Y37" s="323" t="s">
        <v>458</v>
      </c>
      <c r="Z37" s="318">
        <v>0</v>
      </c>
      <c r="AA37" s="323" t="s">
        <v>458</v>
      </c>
      <c r="AB37" s="318">
        <v>0</v>
      </c>
      <c r="AC37" s="318">
        <v>0</v>
      </c>
    </row>
    <row r="38" spans="1:29" x14ac:dyDescent="0.25">
      <c r="A38" s="319" t="s">
        <v>157</v>
      </c>
      <c r="B38" s="320" t="s">
        <v>148</v>
      </c>
      <c r="C38" s="318"/>
      <c r="D38" s="318"/>
      <c r="E38" s="318"/>
      <c r="F38" s="318"/>
      <c r="G38" s="318">
        <v>0</v>
      </c>
      <c r="H38" s="318">
        <v>0</v>
      </c>
      <c r="I38" s="323" t="s">
        <v>458</v>
      </c>
      <c r="J38" s="318">
        <v>0</v>
      </c>
      <c r="K38" s="323" t="s">
        <v>458</v>
      </c>
      <c r="L38" s="318">
        <v>0</v>
      </c>
      <c r="M38" s="323" t="s">
        <v>458</v>
      </c>
      <c r="N38" s="318">
        <v>0</v>
      </c>
      <c r="O38" s="323" t="s">
        <v>458</v>
      </c>
      <c r="P38" s="318">
        <v>0</v>
      </c>
      <c r="Q38" s="323" t="s">
        <v>458</v>
      </c>
      <c r="R38" s="318">
        <v>0</v>
      </c>
      <c r="S38" s="323" t="s">
        <v>458</v>
      </c>
      <c r="T38" s="318">
        <v>0</v>
      </c>
      <c r="U38" s="323" t="s">
        <v>458</v>
      </c>
      <c r="V38" s="318">
        <v>0</v>
      </c>
      <c r="W38" s="323" t="s">
        <v>458</v>
      </c>
      <c r="X38" s="318">
        <v>0</v>
      </c>
      <c r="Y38" s="323" t="s">
        <v>458</v>
      </c>
      <c r="Z38" s="318">
        <v>0</v>
      </c>
      <c r="AA38" s="323" t="s">
        <v>458</v>
      </c>
      <c r="AB38" s="318">
        <v>0</v>
      </c>
      <c r="AC38" s="318">
        <v>0</v>
      </c>
    </row>
    <row r="39" spans="1:29" x14ac:dyDescent="0.25">
      <c r="A39" s="319" t="s">
        <v>156</v>
      </c>
      <c r="B39" s="320" t="s">
        <v>559</v>
      </c>
      <c r="C39" s="318"/>
      <c r="D39" s="318"/>
      <c r="E39" s="318"/>
      <c r="F39" s="318"/>
      <c r="G39" s="318">
        <v>0</v>
      </c>
      <c r="H39" s="318">
        <v>0</v>
      </c>
      <c r="I39" s="323" t="s">
        <v>458</v>
      </c>
      <c r="J39" s="318">
        <v>0</v>
      </c>
      <c r="K39" s="323" t="s">
        <v>458</v>
      </c>
      <c r="L39" s="318">
        <v>0</v>
      </c>
      <c r="M39" s="323" t="s">
        <v>458</v>
      </c>
      <c r="N39" s="318">
        <v>0</v>
      </c>
      <c r="O39" s="323" t="s">
        <v>458</v>
      </c>
      <c r="P39" s="318">
        <v>0</v>
      </c>
      <c r="Q39" s="323" t="s">
        <v>458</v>
      </c>
      <c r="R39" s="318">
        <v>0</v>
      </c>
      <c r="S39" s="323" t="s">
        <v>458</v>
      </c>
      <c r="T39" s="318">
        <v>0</v>
      </c>
      <c r="U39" s="323" t="s">
        <v>458</v>
      </c>
      <c r="V39" s="318">
        <v>0</v>
      </c>
      <c r="W39" s="323" t="s">
        <v>458</v>
      </c>
      <c r="X39" s="318">
        <v>6.9820000000000002</v>
      </c>
      <c r="Y39" s="323">
        <v>4</v>
      </c>
      <c r="Z39" s="318">
        <v>6.9820000000000002</v>
      </c>
      <c r="AA39" s="323">
        <v>4</v>
      </c>
      <c r="AB39" s="318">
        <v>6.9820000000000002</v>
      </c>
      <c r="AC39" s="318">
        <v>6.9820000000000002</v>
      </c>
    </row>
    <row r="40" spans="1:29" x14ac:dyDescent="0.25">
      <c r="A40" s="319" t="s">
        <v>155</v>
      </c>
      <c r="B40" s="320" t="s">
        <v>486</v>
      </c>
      <c r="C40" s="318"/>
      <c r="D40" s="318"/>
      <c r="E40" s="318"/>
      <c r="F40" s="318"/>
      <c r="G40" s="318">
        <v>0</v>
      </c>
      <c r="H40" s="318">
        <v>0</v>
      </c>
      <c r="I40" s="323" t="s">
        <v>458</v>
      </c>
      <c r="J40" s="318">
        <v>0</v>
      </c>
      <c r="K40" s="323" t="s">
        <v>458</v>
      </c>
      <c r="L40" s="318">
        <v>0</v>
      </c>
      <c r="M40" s="323" t="s">
        <v>458</v>
      </c>
      <c r="N40" s="318">
        <v>0</v>
      </c>
      <c r="O40" s="323" t="s">
        <v>458</v>
      </c>
      <c r="P40" s="318">
        <v>0</v>
      </c>
      <c r="Q40" s="323" t="s">
        <v>458</v>
      </c>
      <c r="R40" s="318">
        <v>0</v>
      </c>
      <c r="S40" s="323" t="s">
        <v>458</v>
      </c>
      <c r="T40" s="318">
        <v>0</v>
      </c>
      <c r="U40" s="323" t="s">
        <v>458</v>
      </c>
      <c r="V40" s="318">
        <v>0</v>
      </c>
      <c r="W40" s="323" t="s">
        <v>458</v>
      </c>
      <c r="X40" s="318">
        <v>0</v>
      </c>
      <c r="Y40" s="323" t="s">
        <v>458</v>
      </c>
      <c r="Z40" s="318">
        <v>0</v>
      </c>
      <c r="AA40" s="323" t="s">
        <v>458</v>
      </c>
      <c r="AB40" s="318">
        <v>0</v>
      </c>
      <c r="AC40" s="318">
        <v>0</v>
      </c>
    </row>
    <row r="41" spans="1:29" x14ac:dyDescent="0.25">
      <c r="A41" s="319" t="s">
        <v>154</v>
      </c>
      <c r="B41" s="320" t="s">
        <v>487</v>
      </c>
      <c r="C41" s="318"/>
      <c r="D41" s="318"/>
      <c r="E41" s="318"/>
      <c r="F41" s="318"/>
      <c r="G41" s="318">
        <v>0</v>
      </c>
      <c r="H41" s="318">
        <v>0</v>
      </c>
      <c r="I41" s="323" t="s">
        <v>458</v>
      </c>
      <c r="J41" s="318">
        <v>0</v>
      </c>
      <c r="K41" s="323" t="s">
        <v>458</v>
      </c>
      <c r="L41" s="318">
        <v>0</v>
      </c>
      <c r="M41" s="323" t="s">
        <v>458</v>
      </c>
      <c r="N41" s="318">
        <v>0</v>
      </c>
      <c r="O41" s="323" t="s">
        <v>458</v>
      </c>
      <c r="P41" s="318">
        <v>0</v>
      </c>
      <c r="Q41" s="323" t="s">
        <v>458</v>
      </c>
      <c r="R41" s="318">
        <v>0</v>
      </c>
      <c r="S41" s="323" t="s">
        <v>458</v>
      </c>
      <c r="T41" s="318">
        <v>0</v>
      </c>
      <c r="U41" s="323" t="s">
        <v>458</v>
      </c>
      <c r="V41" s="318">
        <v>0</v>
      </c>
      <c r="W41" s="323" t="s">
        <v>458</v>
      </c>
      <c r="X41" s="318">
        <v>0</v>
      </c>
      <c r="Y41" s="323" t="s">
        <v>458</v>
      </c>
      <c r="Z41" s="318">
        <v>0</v>
      </c>
      <c r="AA41" s="323" t="s">
        <v>458</v>
      </c>
      <c r="AB41" s="318">
        <v>0</v>
      </c>
      <c r="AC41" s="318">
        <v>0</v>
      </c>
    </row>
    <row r="42" spans="1:29" x14ac:dyDescent="0.25">
      <c r="A42" s="319" t="s">
        <v>153</v>
      </c>
      <c r="B42" s="320" t="s">
        <v>488</v>
      </c>
      <c r="C42" s="318"/>
      <c r="D42" s="318"/>
      <c r="E42" s="318"/>
      <c r="F42" s="318"/>
      <c r="G42" s="318">
        <v>0</v>
      </c>
      <c r="H42" s="318">
        <v>0</v>
      </c>
      <c r="I42" s="323" t="s">
        <v>458</v>
      </c>
      <c r="J42" s="318">
        <v>0</v>
      </c>
      <c r="K42" s="323" t="s">
        <v>458</v>
      </c>
      <c r="L42" s="318">
        <v>0</v>
      </c>
      <c r="M42" s="323" t="s">
        <v>458</v>
      </c>
      <c r="N42" s="318">
        <v>0</v>
      </c>
      <c r="O42" s="323" t="s">
        <v>458</v>
      </c>
      <c r="P42" s="318">
        <v>0</v>
      </c>
      <c r="Q42" s="323" t="s">
        <v>458</v>
      </c>
      <c r="R42" s="318">
        <v>0</v>
      </c>
      <c r="S42" s="323" t="s">
        <v>458</v>
      </c>
      <c r="T42" s="318">
        <v>0</v>
      </c>
      <c r="U42" s="323" t="s">
        <v>458</v>
      </c>
      <c r="V42" s="318">
        <v>0</v>
      </c>
      <c r="W42" s="323" t="s">
        <v>458</v>
      </c>
      <c r="X42" s="318">
        <v>0</v>
      </c>
      <c r="Y42" s="323" t="s">
        <v>458</v>
      </c>
      <c r="Z42" s="318">
        <v>0</v>
      </c>
      <c r="AA42" s="323" t="s">
        <v>458</v>
      </c>
      <c r="AB42" s="318">
        <v>0</v>
      </c>
      <c r="AC42" s="318">
        <v>0</v>
      </c>
    </row>
    <row r="43" spans="1:29" x14ac:dyDescent="0.25">
      <c r="A43" s="319" t="s">
        <v>489</v>
      </c>
      <c r="B43" s="320" t="s">
        <v>490</v>
      </c>
      <c r="C43" s="318"/>
      <c r="D43" s="318"/>
      <c r="E43" s="318"/>
      <c r="F43" s="318"/>
      <c r="G43" s="318">
        <v>0</v>
      </c>
      <c r="H43" s="318">
        <v>0</v>
      </c>
      <c r="I43" s="323" t="s">
        <v>458</v>
      </c>
      <c r="J43" s="318">
        <v>0</v>
      </c>
      <c r="K43" s="323" t="s">
        <v>458</v>
      </c>
      <c r="L43" s="318">
        <v>0</v>
      </c>
      <c r="M43" s="323" t="s">
        <v>458</v>
      </c>
      <c r="N43" s="318">
        <v>0</v>
      </c>
      <c r="O43" s="323" t="s">
        <v>458</v>
      </c>
      <c r="P43" s="318">
        <v>0</v>
      </c>
      <c r="Q43" s="323" t="s">
        <v>458</v>
      </c>
      <c r="R43" s="318">
        <v>0</v>
      </c>
      <c r="S43" s="323" t="s">
        <v>458</v>
      </c>
      <c r="T43" s="318">
        <v>0</v>
      </c>
      <c r="U43" s="323" t="s">
        <v>458</v>
      </c>
      <c r="V43" s="318">
        <v>0</v>
      </c>
      <c r="W43" s="323" t="s">
        <v>458</v>
      </c>
      <c r="X43" s="318">
        <v>0</v>
      </c>
      <c r="Y43" s="323" t="s">
        <v>458</v>
      </c>
      <c r="Z43" s="318">
        <v>0</v>
      </c>
      <c r="AA43" s="323" t="s">
        <v>458</v>
      </c>
      <c r="AB43" s="318">
        <v>0</v>
      </c>
      <c r="AC43" s="318">
        <v>0</v>
      </c>
    </row>
    <row r="44" spans="1:29" x14ac:dyDescent="0.25">
      <c r="A44" s="319" t="s">
        <v>491</v>
      </c>
      <c r="B44" s="320" t="s">
        <v>492</v>
      </c>
      <c r="C44" s="318"/>
      <c r="D44" s="318"/>
      <c r="E44" s="318"/>
      <c r="F44" s="318"/>
      <c r="G44" s="318">
        <v>0</v>
      </c>
      <c r="H44" s="318">
        <v>0</v>
      </c>
      <c r="I44" s="323" t="s">
        <v>458</v>
      </c>
      <c r="J44" s="318">
        <v>0</v>
      </c>
      <c r="K44" s="323" t="s">
        <v>458</v>
      </c>
      <c r="L44" s="318">
        <v>0</v>
      </c>
      <c r="M44" s="323" t="s">
        <v>458</v>
      </c>
      <c r="N44" s="318">
        <v>0</v>
      </c>
      <c r="O44" s="323" t="s">
        <v>458</v>
      </c>
      <c r="P44" s="318">
        <v>0</v>
      </c>
      <c r="Q44" s="323" t="s">
        <v>458</v>
      </c>
      <c r="R44" s="318">
        <v>0</v>
      </c>
      <c r="S44" s="323" t="s">
        <v>458</v>
      </c>
      <c r="T44" s="318">
        <v>0</v>
      </c>
      <c r="U44" s="323" t="s">
        <v>458</v>
      </c>
      <c r="V44" s="318">
        <v>0</v>
      </c>
      <c r="W44" s="323" t="s">
        <v>458</v>
      </c>
      <c r="X44" s="318">
        <v>0</v>
      </c>
      <c r="Y44" s="323" t="s">
        <v>458</v>
      </c>
      <c r="Z44" s="318">
        <v>0</v>
      </c>
      <c r="AA44" s="323" t="s">
        <v>458</v>
      </c>
      <c r="AB44" s="318">
        <v>0</v>
      </c>
      <c r="AC44" s="318">
        <v>0</v>
      </c>
    </row>
    <row r="45" spans="1:29" x14ac:dyDescent="0.25">
      <c r="A45" s="319" t="s">
        <v>493</v>
      </c>
      <c r="B45" s="320" t="s">
        <v>494</v>
      </c>
      <c r="C45" s="318"/>
      <c r="D45" s="318"/>
      <c r="E45" s="318"/>
      <c r="F45" s="318"/>
      <c r="G45" s="318">
        <v>0</v>
      </c>
      <c r="H45" s="318">
        <v>0</v>
      </c>
      <c r="I45" s="323" t="s">
        <v>458</v>
      </c>
      <c r="J45" s="318">
        <v>0</v>
      </c>
      <c r="K45" s="323" t="s">
        <v>458</v>
      </c>
      <c r="L45" s="318">
        <v>0</v>
      </c>
      <c r="M45" s="323" t="s">
        <v>458</v>
      </c>
      <c r="N45" s="318">
        <v>0</v>
      </c>
      <c r="O45" s="323" t="s">
        <v>458</v>
      </c>
      <c r="P45" s="318">
        <v>0</v>
      </c>
      <c r="Q45" s="323" t="s">
        <v>458</v>
      </c>
      <c r="R45" s="318">
        <v>0</v>
      </c>
      <c r="S45" s="323" t="s">
        <v>458</v>
      </c>
      <c r="T45" s="318">
        <v>0</v>
      </c>
      <c r="U45" s="323" t="s">
        <v>458</v>
      </c>
      <c r="V45" s="318">
        <v>0</v>
      </c>
      <c r="W45" s="323" t="s">
        <v>458</v>
      </c>
      <c r="X45" s="318">
        <v>0</v>
      </c>
      <c r="Y45" s="323" t="s">
        <v>458</v>
      </c>
      <c r="Z45" s="318">
        <v>0</v>
      </c>
      <c r="AA45" s="323" t="s">
        <v>458</v>
      </c>
      <c r="AB45" s="318">
        <v>0</v>
      </c>
      <c r="AC45" s="318">
        <v>0</v>
      </c>
    </row>
    <row r="46" spans="1:29" x14ac:dyDescent="0.25">
      <c r="A46" s="319" t="s">
        <v>495</v>
      </c>
      <c r="B46" s="320" t="s">
        <v>496</v>
      </c>
      <c r="C46" s="318"/>
      <c r="D46" s="318"/>
      <c r="E46" s="318"/>
      <c r="F46" s="318"/>
      <c r="G46" s="318">
        <v>0</v>
      </c>
      <c r="H46" s="318">
        <v>0</v>
      </c>
      <c r="I46" s="323" t="s">
        <v>458</v>
      </c>
      <c r="J46" s="318">
        <v>0</v>
      </c>
      <c r="K46" s="323" t="s">
        <v>458</v>
      </c>
      <c r="L46" s="318">
        <v>0</v>
      </c>
      <c r="M46" s="323" t="s">
        <v>458</v>
      </c>
      <c r="N46" s="318">
        <v>0</v>
      </c>
      <c r="O46" s="323" t="s">
        <v>458</v>
      </c>
      <c r="P46" s="318">
        <v>0</v>
      </c>
      <c r="Q46" s="323" t="s">
        <v>458</v>
      </c>
      <c r="R46" s="318">
        <v>0</v>
      </c>
      <c r="S46" s="323" t="s">
        <v>458</v>
      </c>
      <c r="T46" s="318">
        <v>0</v>
      </c>
      <c r="U46" s="323" t="s">
        <v>458</v>
      </c>
      <c r="V46" s="318">
        <v>0</v>
      </c>
      <c r="W46" s="323" t="s">
        <v>458</v>
      </c>
      <c r="X46" s="318">
        <v>0</v>
      </c>
      <c r="Y46" s="323" t="s">
        <v>458</v>
      </c>
      <c r="Z46" s="318">
        <v>0</v>
      </c>
      <c r="AA46" s="323" t="s">
        <v>458</v>
      </c>
      <c r="AB46" s="318">
        <v>0</v>
      </c>
      <c r="AC46" s="318">
        <v>0</v>
      </c>
    </row>
    <row r="47" spans="1:29" x14ac:dyDescent="0.25">
      <c r="A47" s="316" t="s">
        <v>61</v>
      </c>
      <c r="B47" s="317" t="s">
        <v>152</v>
      </c>
      <c r="C47" s="318"/>
      <c r="D47" s="318"/>
      <c r="E47" s="318"/>
      <c r="F47" s="318"/>
      <c r="G47" s="318"/>
      <c r="H47" s="318"/>
      <c r="I47" s="318"/>
      <c r="J47" s="318"/>
      <c r="K47" s="318"/>
      <c r="L47" s="318"/>
      <c r="M47" s="318"/>
      <c r="N47" s="318"/>
      <c r="O47" s="318"/>
      <c r="P47" s="318"/>
      <c r="Q47" s="318"/>
      <c r="R47" s="318"/>
      <c r="S47" s="323"/>
      <c r="T47" s="318"/>
      <c r="U47" s="318"/>
      <c r="V47" s="318"/>
      <c r="W47" s="318"/>
      <c r="X47" s="318"/>
      <c r="Y47" s="318"/>
      <c r="Z47" s="318"/>
      <c r="AA47" s="318"/>
      <c r="AB47" s="318"/>
      <c r="AC47" s="318"/>
    </row>
    <row r="48" spans="1:29" x14ac:dyDescent="0.25">
      <c r="A48" s="319" t="s">
        <v>151</v>
      </c>
      <c r="B48" s="322" t="s">
        <v>485</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ht="31.5" x14ac:dyDescent="0.25">
      <c r="A49" s="319" t="s">
        <v>150</v>
      </c>
      <c r="B49" s="322" t="s">
        <v>483</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x14ac:dyDescent="0.25">
      <c r="A50" s="319" t="s">
        <v>149</v>
      </c>
      <c r="B50" s="320"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ht="35.25" customHeight="1" x14ac:dyDescent="0.25">
      <c r="A51" s="319" t="s">
        <v>147</v>
      </c>
      <c r="B51" s="320" t="s">
        <v>146</v>
      </c>
      <c r="C51" s="318">
        <v>6.9820000000000002</v>
      </c>
      <c r="D51" s="318">
        <v>6.9820000000000002</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6.9820000000000002</v>
      </c>
      <c r="Y51" s="318"/>
      <c r="Z51" s="318">
        <v>6.9820000000000002</v>
      </c>
      <c r="AA51" s="318"/>
      <c r="AB51" s="318">
        <v>6.9820000000000002</v>
      </c>
      <c r="AC51" s="318">
        <v>6.9820000000000002</v>
      </c>
    </row>
    <row r="52" spans="1:29" ht="31.5" x14ac:dyDescent="0.25">
      <c r="A52" s="319" t="s">
        <v>145</v>
      </c>
      <c r="B52" s="320"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x14ac:dyDescent="0.25">
      <c r="A53" s="319" t="s">
        <v>143</v>
      </c>
      <c r="B53" s="320" t="s">
        <v>142</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v>
      </c>
    </row>
    <row r="54" spans="1:29" x14ac:dyDescent="0.25">
      <c r="A54" s="319" t="s">
        <v>141</v>
      </c>
      <c r="B54" s="320" t="s">
        <v>486</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0</v>
      </c>
    </row>
    <row r="55" spans="1:29" x14ac:dyDescent="0.25">
      <c r="A55" s="319" t="s">
        <v>497</v>
      </c>
      <c r="B55" s="320" t="s">
        <v>487</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x14ac:dyDescent="0.25">
      <c r="A56" s="319" t="s">
        <v>498</v>
      </c>
      <c r="B56" s="320" t="s">
        <v>488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x14ac:dyDescent="0.25">
      <c r="A57" s="319" t="s">
        <v>499</v>
      </c>
      <c r="B57" s="320" t="s">
        <v>490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ht="36.75" customHeight="1" x14ac:dyDescent="0.25">
      <c r="A58" s="319" t="s">
        <v>500</v>
      </c>
      <c r="B58" s="320" t="s">
        <v>492</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v>0</v>
      </c>
      <c r="AA58" s="318"/>
      <c r="AB58" s="318">
        <v>0</v>
      </c>
      <c r="AC58" s="318">
        <v>0</v>
      </c>
    </row>
    <row r="59" spans="1:29" x14ac:dyDescent="0.25">
      <c r="A59" s="319" t="s">
        <v>501</v>
      </c>
      <c r="B59" s="320" t="s">
        <v>494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v>0</v>
      </c>
      <c r="AC59" s="318">
        <v>0</v>
      </c>
    </row>
    <row r="60" spans="1:29" x14ac:dyDescent="0.25">
      <c r="A60" s="319" t="s">
        <v>502</v>
      </c>
      <c r="B60" s="320" t="s">
        <v>496</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ht="31.5" x14ac:dyDescent="0.25">
      <c r="A61" s="316" t="s">
        <v>59</v>
      </c>
      <c r="B61" s="317"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19" t="s">
        <v>139</v>
      </c>
      <c r="B62" s="320" t="s">
        <v>138</v>
      </c>
      <c r="C62" s="318">
        <v>11.9694</v>
      </c>
      <c r="D62" s="318">
        <v>13.252649999999999</v>
      </c>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11.9694</v>
      </c>
      <c r="Y62" s="318"/>
      <c r="Z62" s="318">
        <v>13.252649999999999</v>
      </c>
      <c r="AA62" s="318"/>
      <c r="AB62" s="318">
        <v>11.9694</v>
      </c>
      <c r="AC62" s="318">
        <v>13.252649999999999</v>
      </c>
    </row>
    <row r="63" spans="1:29" x14ac:dyDescent="0.25">
      <c r="A63" s="319" t="s">
        <v>137</v>
      </c>
      <c r="B63" s="320"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x14ac:dyDescent="0.25">
      <c r="A64" s="319" t="s">
        <v>136</v>
      </c>
      <c r="B64" s="322" t="s">
        <v>130</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x14ac:dyDescent="0.25">
      <c r="A65" s="319" t="s">
        <v>135</v>
      </c>
      <c r="B65" s="322"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ht="54" customHeight="1" x14ac:dyDescent="0.25">
      <c r="A66" s="319" t="s">
        <v>134</v>
      </c>
      <c r="B66" s="322" t="s">
        <v>128</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6.9820000000000002</v>
      </c>
      <c r="Y66" s="318"/>
      <c r="Z66" s="318">
        <v>6.9820000000000002</v>
      </c>
      <c r="AA66" s="318"/>
      <c r="AB66" s="318">
        <v>6.9820000000000002</v>
      </c>
      <c r="AC66" s="318">
        <v>6.9820000000000002</v>
      </c>
    </row>
    <row r="67" spans="1:29" x14ac:dyDescent="0.25">
      <c r="A67" s="319" t="s">
        <v>133</v>
      </c>
      <c r="B67" s="322" t="s">
        <v>486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0</v>
      </c>
    </row>
    <row r="68" spans="1:29" ht="50.25" customHeight="1" x14ac:dyDescent="0.25">
      <c r="A68" s="319" t="s">
        <v>503</v>
      </c>
      <c r="B68" s="322" t="s">
        <v>487</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x14ac:dyDescent="0.25">
      <c r="A69" s="319" t="s">
        <v>504</v>
      </c>
      <c r="B69" s="322" t="s">
        <v>488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ht="36.75" customHeight="1" x14ac:dyDescent="0.25">
      <c r="A70" s="319" t="s">
        <v>505</v>
      </c>
      <c r="B70" s="322" t="s">
        <v>490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x14ac:dyDescent="0.25">
      <c r="A71" s="319" t="s">
        <v>506</v>
      </c>
      <c r="B71" s="322" t="s">
        <v>492</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v>0</v>
      </c>
      <c r="AA71" s="318"/>
      <c r="AB71" s="318">
        <v>0</v>
      </c>
      <c r="AC71" s="318">
        <v>0</v>
      </c>
    </row>
    <row r="72" spans="1:29" ht="51" customHeight="1" x14ac:dyDescent="0.25">
      <c r="A72" s="319" t="s">
        <v>507</v>
      </c>
      <c r="B72" s="322" t="s">
        <v>494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v>0</v>
      </c>
      <c r="AC72" s="318">
        <v>0</v>
      </c>
    </row>
    <row r="73" spans="1:29" ht="32.25" customHeight="1" x14ac:dyDescent="0.25">
      <c r="A73" s="319" t="s">
        <v>508</v>
      </c>
      <c r="B73" s="322" t="s">
        <v>496</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ht="51.75" customHeight="1" x14ac:dyDescent="0.25">
      <c r="A74" s="316" t="s">
        <v>58</v>
      </c>
      <c r="B74" s="324"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v>0</v>
      </c>
      <c r="AC74" s="318">
        <v>0</v>
      </c>
    </row>
    <row r="75" spans="1:29" ht="21.75" customHeight="1" x14ac:dyDescent="0.25">
      <c r="A75" s="316" t="s">
        <v>56</v>
      </c>
      <c r="B75" s="317"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23.25" customHeight="1" x14ac:dyDescent="0.25">
      <c r="A76" s="319" t="s">
        <v>222</v>
      </c>
      <c r="B76" s="322" t="s">
        <v>485</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v>0</v>
      </c>
      <c r="AA76" s="318"/>
      <c r="AB76" s="318">
        <v>0</v>
      </c>
      <c r="AC76" s="318">
        <v>0</v>
      </c>
    </row>
    <row r="77" spans="1:29" ht="18.75" customHeight="1" x14ac:dyDescent="0.25">
      <c r="A77" s="319" t="s">
        <v>223</v>
      </c>
      <c r="B77" s="322" t="s">
        <v>483</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x14ac:dyDescent="0.25">
      <c r="A78" s="319" t="s">
        <v>224</v>
      </c>
      <c r="B78" s="320"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x14ac:dyDescent="0.25">
      <c r="A79" s="319" t="s">
        <v>225</v>
      </c>
      <c r="B79" s="320" t="s">
        <v>484</v>
      </c>
      <c r="C79" s="325"/>
      <c r="D79" s="326"/>
      <c r="E79" s="327"/>
      <c r="F79" s="327"/>
      <c r="G79" s="318">
        <v>0</v>
      </c>
      <c r="H79" s="318">
        <v>0</v>
      </c>
      <c r="I79" s="318"/>
      <c r="J79" s="318">
        <v>0</v>
      </c>
      <c r="K79" s="318"/>
      <c r="L79" s="318">
        <v>0</v>
      </c>
      <c r="M79" s="327"/>
      <c r="N79" s="318">
        <v>0</v>
      </c>
      <c r="O79" s="326"/>
      <c r="P79" s="318">
        <v>0</v>
      </c>
      <c r="Q79" s="326"/>
      <c r="R79" s="318">
        <v>0</v>
      </c>
      <c r="S79" s="326"/>
      <c r="T79" s="318">
        <v>0</v>
      </c>
      <c r="U79" s="326"/>
      <c r="V79" s="318">
        <v>0</v>
      </c>
      <c r="W79" s="326"/>
      <c r="X79" s="318">
        <v>6.9820000000000002</v>
      </c>
      <c r="Y79" s="326"/>
      <c r="Z79" s="318">
        <v>6.9820000000000002</v>
      </c>
      <c r="AA79" s="326"/>
      <c r="AB79" s="318">
        <v>6.9820000000000002</v>
      </c>
      <c r="AC79" s="326">
        <v>6.9820000000000002</v>
      </c>
    </row>
    <row r="80" spans="1:29" x14ac:dyDescent="0.25">
      <c r="A80" s="319" t="s">
        <v>226</v>
      </c>
      <c r="B80" s="320" t="s">
        <v>486</v>
      </c>
      <c r="C80" s="325"/>
      <c r="D80" s="326"/>
      <c r="E80" s="327"/>
      <c r="F80" s="327"/>
      <c r="G80" s="318">
        <v>0</v>
      </c>
      <c r="H80" s="318">
        <v>0</v>
      </c>
      <c r="I80" s="318"/>
      <c r="J80" s="318">
        <v>0</v>
      </c>
      <c r="K80" s="318"/>
      <c r="L80" s="318">
        <v>0</v>
      </c>
      <c r="M80" s="327"/>
      <c r="N80" s="318">
        <v>0</v>
      </c>
      <c r="O80" s="326"/>
      <c r="P80" s="318">
        <v>0</v>
      </c>
      <c r="Q80" s="326"/>
      <c r="R80" s="318">
        <v>0</v>
      </c>
      <c r="S80" s="326"/>
      <c r="T80" s="318">
        <v>0</v>
      </c>
      <c r="U80" s="326"/>
      <c r="V80" s="318">
        <v>0</v>
      </c>
      <c r="W80" s="326"/>
      <c r="X80" s="318">
        <v>0</v>
      </c>
      <c r="Y80" s="326"/>
      <c r="Z80" s="318">
        <v>0</v>
      </c>
      <c r="AA80" s="326"/>
      <c r="AB80" s="318">
        <v>0</v>
      </c>
      <c r="AC80" s="326">
        <v>0</v>
      </c>
    </row>
    <row r="81" spans="1:29" x14ac:dyDescent="0.25">
      <c r="A81" s="319" t="s">
        <v>509</v>
      </c>
      <c r="B81" s="320" t="s">
        <v>487</v>
      </c>
      <c r="C81" s="325"/>
      <c r="D81" s="326"/>
      <c r="E81" s="327"/>
      <c r="F81" s="327"/>
      <c r="G81" s="318">
        <v>0</v>
      </c>
      <c r="H81" s="318">
        <v>0</v>
      </c>
      <c r="I81" s="318"/>
      <c r="J81" s="318">
        <v>0</v>
      </c>
      <c r="K81" s="318"/>
      <c r="L81" s="318">
        <v>0</v>
      </c>
      <c r="M81" s="327"/>
      <c r="N81" s="318">
        <v>0</v>
      </c>
      <c r="O81" s="326"/>
      <c r="P81" s="318">
        <v>0</v>
      </c>
      <c r="Q81" s="326"/>
      <c r="R81" s="318">
        <v>0</v>
      </c>
      <c r="S81" s="326"/>
      <c r="T81" s="318">
        <v>0</v>
      </c>
      <c r="U81" s="326"/>
      <c r="V81" s="318">
        <v>0</v>
      </c>
      <c r="W81" s="326"/>
      <c r="X81" s="318">
        <v>0</v>
      </c>
      <c r="Y81" s="326"/>
      <c r="Z81" s="318">
        <v>0</v>
      </c>
      <c r="AA81" s="326"/>
      <c r="AB81" s="318">
        <v>0</v>
      </c>
      <c r="AC81" s="326">
        <v>0</v>
      </c>
    </row>
    <row r="82" spans="1:29" x14ac:dyDescent="0.25">
      <c r="A82" s="319" t="s">
        <v>510</v>
      </c>
      <c r="B82" s="320" t="s">
        <v>488</v>
      </c>
      <c r="C82" s="325"/>
      <c r="D82" s="326"/>
      <c r="E82" s="327"/>
      <c r="F82" s="327"/>
      <c r="G82" s="318">
        <v>0</v>
      </c>
      <c r="H82" s="318">
        <v>0</v>
      </c>
      <c r="I82" s="318"/>
      <c r="J82" s="318">
        <v>0</v>
      </c>
      <c r="K82" s="318"/>
      <c r="L82" s="318">
        <v>0</v>
      </c>
      <c r="M82" s="327"/>
      <c r="N82" s="318">
        <v>0</v>
      </c>
      <c r="O82" s="326"/>
      <c r="P82" s="318">
        <v>0</v>
      </c>
      <c r="Q82" s="326"/>
      <c r="R82" s="318">
        <v>0</v>
      </c>
      <c r="S82" s="326"/>
      <c r="T82" s="318">
        <v>0</v>
      </c>
      <c r="U82" s="326"/>
      <c r="V82" s="318">
        <v>0</v>
      </c>
      <c r="W82" s="326"/>
      <c r="X82" s="318">
        <v>0</v>
      </c>
      <c r="Y82" s="326"/>
      <c r="Z82" s="318">
        <v>0</v>
      </c>
      <c r="AA82" s="326"/>
      <c r="AB82" s="318">
        <v>0</v>
      </c>
      <c r="AC82" s="326">
        <v>0</v>
      </c>
    </row>
    <row r="83" spans="1:29" x14ac:dyDescent="0.25">
      <c r="A83" s="319" t="s">
        <v>511</v>
      </c>
      <c r="B83" s="320" t="s">
        <v>490</v>
      </c>
      <c r="C83" s="325"/>
      <c r="D83" s="326"/>
      <c r="E83" s="327"/>
      <c r="F83" s="327"/>
      <c r="G83" s="318">
        <v>0</v>
      </c>
      <c r="H83" s="318">
        <v>0</v>
      </c>
      <c r="I83" s="318"/>
      <c r="J83" s="318">
        <v>0</v>
      </c>
      <c r="K83" s="318"/>
      <c r="L83" s="318">
        <v>0</v>
      </c>
      <c r="M83" s="327"/>
      <c r="N83" s="318">
        <v>0</v>
      </c>
      <c r="O83" s="326"/>
      <c r="P83" s="318">
        <v>0</v>
      </c>
      <c r="Q83" s="326"/>
      <c r="R83" s="318">
        <v>0</v>
      </c>
      <c r="S83" s="326"/>
      <c r="T83" s="318">
        <v>0</v>
      </c>
      <c r="U83" s="326"/>
      <c r="V83" s="318">
        <v>0</v>
      </c>
      <c r="W83" s="326"/>
      <c r="X83" s="318">
        <v>0</v>
      </c>
      <c r="Y83" s="326"/>
      <c r="Z83" s="318">
        <v>0</v>
      </c>
      <c r="AA83" s="326"/>
      <c r="AB83" s="318">
        <v>0</v>
      </c>
      <c r="AC83" s="326">
        <v>0</v>
      </c>
    </row>
    <row r="84" spans="1:29" x14ac:dyDescent="0.25">
      <c r="A84" s="319" t="s">
        <v>512</v>
      </c>
      <c r="B84" s="320" t="s">
        <v>492</v>
      </c>
      <c r="C84" s="325"/>
      <c r="D84" s="326"/>
      <c r="E84" s="327"/>
      <c r="F84" s="327"/>
      <c r="G84" s="318">
        <v>0</v>
      </c>
      <c r="H84" s="318">
        <v>0</v>
      </c>
      <c r="I84" s="318"/>
      <c r="J84" s="318">
        <v>0</v>
      </c>
      <c r="K84" s="318"/>
      <c r="L84" s="318">
        <v>0</v>
      </c>
      <c r="M84" s="327"/>
      <c r="N84" s="318">
        <v>0</v>
      </c>
      <c r="O84" s="326"/>
      <c r="P84" s="318">
        <v>0</v>
      </c>
      <c r="Q84" s="326"/>
      <c r="R84" s="318">
        <v>0</v>
      </c>
      <c r="S84" s="326"/>
      <c r="T84" s="318">
        <v>0</v>
      </c>
      <c r="U84" s="326"/>
      <c r="V84" s="318">
        <v>0</v>
      </c>
      <c r="W84" s="326"/>
      <c r="X84" s="318">
        <v>0</v>
      </c>
      <c r="Y84" s="326"/>
      <c r="Z84" s="318">
        <v>0</v>
      </c>
      <c r="AA84" s="326"/>
      <c r="AB84" s="318">
        <v>0</v>
      </c>
      <c r="AC84" s="326">
        <v>0</v>
      </c>
    </row>
    <row r="85" spans="1:29" x14ac:dyDescent="0.25">
      <c r="A85" s="319" t="s">
        <v>513</v>
      </c>
      <c r="B85" s="320" t="s">
        <v>494</v>
      </c>
      <c r="C85" s="325"/>
      <c r="D85" s="326"/>
      <c r="E85" s="327"/>
      <c r="F85" s="327"/>
      <c r="G85" s="318">
        <v>0</v>
      </c>
      <c r="H85" s="318">
        <v>0</v>
      </c>
      <c r="I85" s="318"/>
      <c r="J85" s="318">
        <v>0</v>
      </c>
      <c r="K85" s="318"/>
      <c r="L85" s="318">
        <v>0</v>
      </c>
      <c r="M85" s="327"/>
      <c r="N85" s="318">
        <v>0</v>
      </c>
      <c r="O85" s="326"/>
      <c r="P85" s="318">
        <v>0</v>
      </c>
      <c r="Q85" s="326"/>
      <c r="R85" s="318">
        <v>0</v>
      </c>
      <c r="S85" s="326"/>
      <c r="T85" s="318">
        <v>0</v>
      </c>
      <c r="U85" s="326"/>
      <c r="V85" s="318">
        <v>0</v>
      </c>
      <c r="W85" s="326"/>
      <c r="X85" s="318">
        <v>0</v>
      </c>
      <c r="Y85" s="326"/>
      <c r="Z85" s="318">
        <v>0</v>
      </c>
      <c r="AA85" s="326"/>
      <c r="AB85" s="318">
        <v>0</v>
      </c>
      <c r="AC85" s="326">
        <v>0</v>
      </c>
    </row>
    <row r="86" spans="1:29" x14ac:dyDescent="0.25">
      <c r="A86" s="319" t="s">
        <v>514</v>
      </c>
      <c r="B86" s="320" t="s">
        <v>496</v>
      </c>
      <c r="C86" s="328"/>
      <c r="D86" s="326"/>
      <c r="E86" s="327"/>
      <c r="F86" s="327"/>
      <c r="G86" s="318">
        <v>0</v>
      </c>
      <c r="H86" s="318">
        <v>0</v>
      </c>
      <c r="I86" s="318"/>
      <c r="J86" s="318">
        <v>0</v>
      </c>
      <c r="K86" s="318"/>
      <c r="L86" s="318">
        <v>0</v>
      </c>
      <c r="M86" s="327"/>
      <c r="N86" s="318">
        <v>0</v>
      </c>
      <c r="O86" s="326"/>
      <c r="P86" s="318">
        <v>0</v>
      </c>
      <c r="Q86" s="326"/>
      <c r="R86" s="318">
        <v>0</v>
      </c>
      <c r="S86" s="326"/>
      <c r="T86" s="318">
        <v>0</v>
      </c>
      <c r="U86" s="326"/>
      <c r="V86" s="318">
        <v>0</v>
      </c>
      <c r="W86" s="326"/>
      <c r="X86" s="318">
        <v>0</v>
      </c>
      <c r="Y86" s="326"/>
      <c r="Z86" s="318">
        <v>0</v>
      </c>
      <c r="AA86" s="326"/>
      <c r="AB86" s="318">
        <v>0</v>
      </c>
      <c r="AC86" s="32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H20:K20"/>
    <mergeCell ref="H21:I21"/>
    <mergeCell ref="J21:K21"/>
    <mergeCell ref="X21:Y21"/>
    <mergeCell ref="AB20:AC21"/>
    <mergeCell ref="B20:B22"/>
    <mergeCell ref="C20:D21"/>
    <mergeCell ref="E20:F21"/>
    <mergeCell ref="G20:G22"/>
    <mergeCell ref="A20:A22"/>
    <mergeCell ref="A18:AC18"/>
    <mergeCell ref="L21:M21"/>
    <mergeCell ref="N21:O21"/>
    <mergeCell ref="P21:Q21"/>
    <mergeCell ref="L20:O20"/>
    <mergeCell ref="R21:S21"/>
    <mergeCell ref="T21:U21"/>
    <mergeCell ref="P20:S20"/>
    <mergeCell ref="T20:W20"/>
    <mergeCell ref="X20:AA20"/>
    <mergeCell ref="V21:W21"/>
    <mergeCell ref="Z21:AA21"/>
    <mergeCell ref="A4:AC4"/>
    <mergeCell ref="A16:G16"/>
    <mergeCell ref="A11:AC11"/>
    <mergeCell ref="A9:AC9"/>
    <mergeCell ref="A8:AC8"/>
    <mergeCell ref="A6:AC6"/>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 '!A11:G11</f>
        <v>M_TP3400.VL.0077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 '!A14:G14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441</v>
      </c>
      <c r="F22" s="446"/>
      <c r="G22" s="446"/>
      <c r="H22" s="446"/>
      <c r="I22" s="446"/>
      <c r="J22" s="446"/>
      <c r="K22" s="446"/>
      <c r="L22" s="447"/>
      <c r="M22" s="442" t="s">
        <v>49</v>
      </c>
      <c r="N22" s="442" t="s">
        <v>48</v>
      </c>
      <c r="O22" s="442" t="s">
        <v>47</v>
      </c>
      <c r="P22" s="423" t="s">
        <v>235</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131</v>
      </c>
      <c r="G23" s="426" t="s">
        <v>130</v>
      </c>
      <c r="H23" s="426" t="s">
        <v>129</v>
      </c>
      <c r="I23" s="428" t="s">
        <v>353</v>
      </c>
      <c r="J23" s="428" t="s">
        <v>354</v>
      </c>
      <c r="K23" s="428" t="s">
        <v>355</v>
      </c>
      <c r="L23" s="426" t="s">
        <v>80</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70" t="s">
        <v>13</v>
      </c>
      <c r="AG24" s="70" t="s">
        <v>12</v>
      </c>
      <c r="AH24" s="71" t="s">
        <v>2</v>
      </c>
      <c r="AI24" s="71" t="s">
        <v>11</v>
      </c>
      <c r="AJ24" s="430"/>
      <c r="AK24" s="430"/>
      <c r="AL24" s="430"/>
      <c r="AM24" s="430"/>
      <c r="AN24" s="430"/>
      <c r="AO24" s="430"/>
      <c r="AP24" s="430"/>
      <c r="AQ24" s="451"/>
      <c r="AR24" s="425"/>
      <c r="AS24" s="425"/>
      <c r="AT24" s="425"/>
      <c r="AU24" s="425"/>
      <c r="AV24" s="43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5" sqref="B3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2022 год</v>
      </c>
      <c r="B5" s="460"/>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M_TP3400.VL.0077</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7" t="str">
        <f>'7. Паспорт отчет о закупке'!A15:AV15</f>
        <v>Реконструкция ВЛ-10кВ  Памятное Ялуторовского РЭС Южного ТПО (реконструкция  ВЛЗ-10 кВ - 6.982км)</v>
      </c>
      <c r="B15" s="457"/>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8" t="s">
        <v>431</v>
      </c>
      <c r="B18" s="459"/>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515</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517</v>
      </c>
      <c r="B32" s="260"/>
    </row>
    <row r="33" spans="1:2" ht="30" x14ac:dyDescent="0.25">
      <c r="A33" s="261" t="s">
        <v>563</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518</v>
      </c>
      <c r="B37" s="260">
        <v>0</v>
      </c>
    </row>
    <row r="38" spans="1:2" x14ac:dyDescent="0.25">
      <c r="A38" s="263" t="s">
        <v>519</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520</v>
      </c>
      <c r="B42" s="260">
        <v>0</v>
      </c>
    </row>
    <row r="43" spans="1:2" ht="30" x14ac:dyDescent="0.25">
      <c r="A43" s="261" t="s">
        <v>524</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521</v>
      </c>
      <c r="B49" s="264" t="s">
        <v>458</v>
      </c>
    </row>
    <row r="50" spans="1:2" x14ac:dyDescent="0.25">
      <c r="A50" s="263" t="s">
        <v>522</v>
      </c>
      <c r="B50" s="264" t="s">
        <v>458</v>
      </c>
    </row>
    <row r="51" spans="1:2" ht="30" x14ac:dyDescent="0.25">
      <c r="A51" s="263" t="s">
        <v>523</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556</v>
      </c>
    </row>
    <row r="73" spans="1:2" ht="28.5" customHeight="1" x14ac:dyDescent="0.25">
      <c r="A73" s="48" t="s">
        <v>344</v>
      </c>
      <c r="B73" s="454" t="s">
        <v>482</v>
      </c>
    </row>
    <row r="74" spans="1:2" x14ac:dyDescent="0.25">
      <c r="A74" s="52" t="s">
        <v>345</v>
      </c>
      <c r="B74" s="455"/>
    </row>
    <row r="75" spans="1:2" x14ac:dyDescent="0.25">
      <c r="A75" s="52" t="s">
        <v>346</v>
      </c>
      <c r="B75" s="455"/>
    </row>
    <row r="76" spans="1:2" x14ac:dyDescent="0.25">
      <c r="A76" s="52" t="s">
        <v>347</v>
      </c>
      <c r="B76" s="455"/>
    </row>
    <row r="77" spans="1:2" x14ac:dyDescent="0.25">
      <c r="A77" s="52" t="s">
        <v>348</v>
      </c>
      <c r="B77" s="455"/>
    </row>
    <row r="78" spans="1:2" ht="16.5" thickBot="1" x14ac:dyDescent="0.3">
      <c r="A78" s="58" t="s">
        <v>349</v>
      </c>
      <c r="B78" s="45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2023-04-03T06:49:44Z</dcterms:modified>
</cp:coreProperties>
</file>